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7" i="1" l="1"/>
  <c r="G57" i="1"/>
  <c r="D57" i="1"/>
  <c r="H170" i="1" l="1"/>
  <c r="H169" i="1"/>
  <c r="H174" i="1"/>
  <c r="G174" i="1"/>
  <c r="G173" i="1" s="1"/>
  <c r="E174" i="1"/>
  <c r="K169" i="1"/>
  <c r="K246" i="1" l="1"/>
  <c r="K170" i="1"/>
  <c r="L170" i="1" s="1"/>
  <c r="L169" i="1"/>
  <c r="H168" i="1"/>
  <c r="H246" i="1"/>
  <c r="E246" i="1"/>
  <c r="F246" i="1" s="1"/>
  <c r="E170" i="1"/>
  <c r="F170" i="1" s="1"/>
  <c r="E169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6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8" i="1"/>
  <c r="L99" i="1"/>
  <c r="L102" i="1"/>
  <c r="L104" i="1"/>
  <c r="L105" i="1"/>
  <c r="L108" i="1"/>
  <c r="L110" i="1"/>
  <c r="L111" i="1"/>
  <c r="L114" i="1"/>
  <c r="L116" i="1"/>
  <c r="L117" i="1"/>
  <c r="L120" i="1"/>
  <c r="L122" i="1"/>
  <c r="L123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7" i="1"/>
  <c r="L248" i="1"/>
  <c r="L249" i="1"/>
  <c r="L250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6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8" i="1"/>
  <c r="I99" i="1"/>
  <c r="I102" i="1"/>
  <c r="I104" i="1"/>
  <c r="I105" i="1"/>
  <c r="I108" i="1"/>
  <c r="I110" i="1"/>
  <c r="I111" i="1"/>
  <c r="I114" i="1"/>
  <c r="I116" i="1"/>
  <c r="I117" i="1"/>
  <c r="I120" i="1"/>
  <c r="I122" i="1"/>
  <c r="I123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5" i="1"/>
  <c r="I176" i="1"/>
  <c r="I177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7" i="1"/>
  <c r="I248" i="1"/>
  <c r="I249" i="1"/>
  <c r="I250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8" i="1"/>
  <c r="F99" i="1"/>
  <c r="F102" i="1"/>
  <c r="F104" i="1"/>
  <c r="F105" i="1"/>
  <c r="F108" i="1"/>
  <c r="F110" i="1"/>
  <c r="F111" i="1"/>
  <c r="F114" i="1"/>
  <c r="F116" i="1"/>
  <c r="F117" i="1"/>
  <c r="F120" i="1"/>
  <c r="F122" i="1"/>
  <c r="F123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1" i="1"/>
  <c r="F172" i="1"/>
  <c r="F173" i="1"/>
  <c r="F174" i="1"/>
  <c r="F175" i="1"/>
  <c r="F176" i="1"/>
  <c r="F177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7" i="1"/>
  <c r="F248" i="1"/>
  <c r="F249" i="1"/>
  <c r="F250" i="1"/>
  <c r="E180" i="1"/>
  <c r="D179" i="1"/>
  <c r="E173" i="1"/>
  <c r="J173" i="1"/>
  <c r="K173" i="1"/>
  <c r="D173" i="1"/>
  <c r="K175" i="1"/>
  <c r="K174" i="1" s="1"/>
  <c r="H175" i="1"/>
  <c r="G175" i="1"/>
  <c r="G115" i="1"/>
  <c r="I115" i="1" s="1"/>
  <c r="H115" i="1"/>
  <c r="J115" i="1"/>
  <c r="L115" i="1" s="1"/>
  <c r="K115" i="1"/>
  <c r="K154" i="1"/>
  <c r="G58" i="1"/>
  <c r="J58" i="1" s="1"/>
  <c r="G59" i="1"/>
  <c r="G60" i="1"/>
  <c r="G61" i="1"/>
  <c r="J61" i="1" s="1"/>
  <c r="G62" i="1"/>
  <c r="J62" i="1" s="1"/>
  <c r="G63" i="1"/>
  <c r="G64" i="1"/>
  <c r="G65" i="1"/>
  <c r="J65" i="1" s="1"/>
  <c r="E77" i="1"/>
  <c r="E39" i="1"/>
  <c r="I246" i="1" l="1"/>
  <c r="I57" i="1"/>
  <c r="J64" i="1"/>
  <c r="J60" i="1"/>
  <c r="J63" i="1"/>
  <c r="J59" i="1"/>
  <c r="D30" i="1"/>
  <c r="E24" i="1"/>
  <c r="G24" i="1"/>
  <c r="H24" i="1"/>
  <c r="J24" i="1"/>
  <c r="K24" i="1"/>
  <c r="D24" i="1"/>
  <c r="K149" i="1"/>
  <c r="K148" i="1" s="1"/>
  <c r="G149" i="1"/>
  <c r="G148" i="1" s="1"/>
  <c r="G147" i="1" s="1"/>
  <c r="H149" i="1"/>
  <c r="H148" i="1" s="1"/>
  <c r="K143" i="1"/>
  <c r="K142" i="1" s="1"/>
  <c r="G143" i="1"/>
  <c r="G142" i="1" s="1"/>
  <c r="H143" i="1"/>
  <c r="H142" i="1" s="1"/>
  <c r="E121" i="1"/>
  <c r="G121" i="1"/>
  <c r="H121" i="1"/>
  <c r="J121" i="1"/>
  <c r="K121" i="1"/>
  <c r="D121" i="1"/>
  <c r="D115" i="1"/>
  <c r="E109" i="1"/>
  <c r="G109" i="1"/>
  <c r="H109" i="1"/>
  <c r="J109" i="1"/>
  <c r="K109" i="1"/>
  <c r="D109" i="1"/>
  <c r="E103" i="1"/>
  <c r="G103" i="1"/>
  <c r="I103" i="1" s="1"/>
  <c r="H103" i="1"/>
  <c r="J103" i="1"/>
  <c r="K103" i="1"/>
  <c r="D103" i="1"/>
  <c r="E97" i="1"/>
  <c r="G97" i="1"/>
  <c r="H97" i="1"/>
  <c r="J97" i="1"/>
  <c r="L97" i="1" s="1"/>
  <c r="K97" i="1"/>
  <c r="D97" i="1"/>
  <c r="F97" i="1" s="1"/>
  <c r="E91" i="1"/>
  <c r="G91" i="1"/>
  <c r="H91" i="1"/>
  <c r="J91" i="1"/>
  <c r="K91" i="1"/>
  <c r="D91" i="1"/>
  <c r="E85" i="1"/>
  <c r="G85" i="1"/>
  <c r="H85" i="1"/>
  <c r="J85" i="1"/>
  <c r="K85" i="1"/>
  <c r="D85" i="1"/>
  <c r="E79" i="1"/>
  <c r="G79" i="1"/>
  <c r="H79" i="1"/>
  <c r="J79" i="1"/>
  <c r="K79" i="1"/>
  <c r="D79" i="1"/>
  <c r="E73" i="1"/>
  <c r="G73" i="1"/>
  <c r="H73" i="1"/>
  <c r="J73" i="1"/>
  <c r="K73" i="1"/>
  <c r="D73" i="1"/>
  <c r="E67" i="1"/>
  <c r="G67" i="1"/>
  <c r="H67" i="1"/>
  <c r="J67" i="1"/>
  <c r="K67" i="1"/>
  <c r="D67" i="1"/>
  <c r="E48" i="1"/>
  <c r="G48" i="1"/>
  <c r="H48" i="1"/>
  <c r="J48" i="1"/>
  <c r="K48" i="1"/>
  <c r="D48" i="1"/>
  <c r="E42" i="1"/>
  <c r="G42" i="1"/>
  <c r="H42" i="1"/>
  <c r="J42" i="1"/>
  <c r="K42" i="1"/>
  <c r="D42" i="1"/>
  <c r="E36" i="1"/>
  <c r="G36" i="1"/>
  <c r="H36" i="1"/>
  <c r="J36" i="1"/>
  <c r="K36" i="1"/>
  <c r="D36" i="1"/>
  <c r="E30" i="1"/>
  <c r="G30" i="1"/>
  <c r="H30" i="1"/>
  <c r="J30" i="1"/>
  <c r="K30" i="1"/>
  <c r="K138" i="1"/>
  <c r="K137" i="1" s="1"/>
  <c r="G138" i="1"/>
  <c r="G137" i="1" s="1"/>
  <c r="H138" i="1"/>
  <c r="H137" i="1"/>
  <c r="K133" i="1"/>
  <c r="K132" i="1" s="1"/>
  <c r="G133" i="1"/>
  <c r="G132" i="1" s="1"/>
  <c r="H133" i="1"/>
  <c r="H132" i="1" s="1"/>
  <c r="K128" i="1"/>
  <c r="K127" i="1" s="1"/>
  <c r="G128" i="1"/>
  <c r="G127" i="1" s="1"/>
  <c r="H128" i="1"/>
  <c r="H127" i="1" s="1"/>
  <c r="K55" i="1"/>
  <c r="K54" i="1" s="1"/>
  <c r="G55" i="1"/>
  <c r="H55" i="1"/>
  <c r="H54" i="1" s="1"/>
  <c r="E115" i="1"/>
  <c r="K125" i="1"/>
  <c r="J125" i="1"/>
  <c r="H125" i="1"/>
  <c r="G125" i="1"/>
  <c r="E125" i="1"/>
  <c r="D125" i="1"/>
  <c r="K124" i="1"/>
  <c r="J124" i="1"/>
  <c r="H124" i="1"/>
  <c r="G124" i="1"/>
  <c r="E124" i="1"/>
  <c r="D124" i="1"/>
  <c r="K119" i="1"/>
  <c r="J119" i="1"/>
  <c r="H119" i="1"/>
  <c r="G119" i="1"/>
  <c r="E119" i="1"/>
  <c r="D119" i="1"/>
  <c r="K118" i="1"/>
  <c r="J118" i="1"/>
  <c r="H118" i="1"/>
  <c r="G118" i="1"/>
  <c r="E118" i="1"/>
  <c r="D118" i="1"/>
  <c r="K113" i="1"/>
  <c r="J113" i="1"/>
  <c r="H113" i="1"/>
  <c r="G113" i="1"/>
  <c r="E113" i="1"/>
  <c r="D113" i="1"/>
  <c r="K112" i="1"/>
  <c r="J112" i="1"/>
  <c r="H112" i="1"/>
  <c r="G112" i="1"/>
  <c r="E112" i="1"/>
  <c r="D112" i="1"/>
  <c r="K107" i="1"/>
  <c r="J107" i="1"/>
  <c r="H107" i="1"/>
  <c r="G107" i="1"/>
  <c r="I107" i="1" s="1"/>
  <c r="E107" i="1"/>
  <c r="D107" i="1"/>
  <c r="K106" i="1"/>
  <c r="J106" i="1"/>
  <c r="L106" i="1" s="1"/>
  <c r="H106" i="1"/>
  <c r="G106" i="1"/>
  <c r="E106" i="1"/>
  <c r="D106" i="1"/>
  <c r="F106" i="1" s="1"/>
  <c r="K101" i="1"/>
  <c r="J101" i="1"/>
  <c r="L101" i="1" s="1"/>
  <c r="H101" i="1"/>
  <c r="G101" i="1"/>
  <c r="I101" i="1" s="1"/>
  <c r="E101" i="1"/>
  <c r="D101" i="1"/>
  <c r="F101" i="1" s="1"/>
  <c r="K100" i="1"/>
  <c r="J100" i="1"/>
  <c r="L100" i="1" s="1"/>
  <c r="H100" i="1"/>
  <c r="G100" i="1"/>
  <c r="I100" i="1" s="1"/>
  <c r="E100" i="1"/>
  <c r="D100" i="1"/>
  <c r="F100" i="1" s="1"/>
  <c r="K95" i="1"/>
  <c r="J95" i="1"/>
  <c r="H95" i="1"/>
  <c r="G95" i="1"/>
  <c r="E95" i="1"/>
  <c r="D95" i="1"/>
  <c r="K94" i="1"/>
  <c r="J94" i="1"/>
  <c r="H94" i="1"/>
  <c r="G94" i="1"/>
  <c r="E94" i="1"/>
  <c r="D94" i="1"/>
  <c r="K89" i="1"/>
  <c r="J89" i="1"/>
  <c r="H89" i="1"/>
  <c r="G89" i="1"/>
  <c r="E89" i="1"/>
  <c r="D89" i="1"/>
  <c r="K88" i="1"/>
  <c r="J88" i="1"/>
  <c r="H88" i="1"/>
  <c r="G88" i="1"/>
  <c r="E88" i="1"/>
  <c r="D88" i="1"/>
  <c r="K83" i="1"/>
  <c r="J83" i="1"/>
  <c r="H83" i="1"/>
  <c r="G83" i="1"/>
  <c r="E83" i="1"/>
  <c r="D83" i="1"/>
  <c r="K82" i="1"/>
  <c r="J82" i="1"/>
  <c r="H82" i="1"/>
  <c r="G82" i="1"/>
  <c r="E82" i="1"/>
  <c r="D82" i="1"/>
  <c r="K77" i="1"/>
  <c r="J77" i="1"/>
  <c r="H77" i="1"/>
  <c r="G77" i="1"/>
  <c r="D77" i="1"/>
  <c r="K76" i="1"/>
  <c r="J76" i="1"/>
  <c r="H76" i="1"/>
  <c r="G76" i="1"/>
  <c r="E76" i="1"/>
  <c r="D76" i="1"/>
  <c r="K71" i="1"/>
  <c r="J71" i="1"/>
  <c r="H71" i="1"/>
  <c r="G71" i="1"/>
  <c r="E71" i="1"/>
  <c r="D71" i="1"/>
  <c r="K70" i="1"/>
  <c r="J70" i="1"/>
  <c r="H70" i="1"/>
  <c r="G70" i="1"/>
  <c r="E70" i="1"/>
  <c r="D70" i="1"/>
  <c r="K52" i="1"/>
  <c r="J52" i="1"/>
  <c r="H52" i="1"/>
  <c r="G52" i="1"/>
  <c r="E52" i="1"/>
  <c r="D52" i="1"/>
  <c r="K51" i="1"/>
  <c r="J51" i="1"/>
  <c r="H51" i="1"/>
  <c r="G51" i="1"/>
  <c r="E51" i="1"/>
  <c r="D51" i="1"/>
  <c r="K46" i="1"/>
  <c r="J46" i="1"/>
  <c r="H46" i="1"/>
  <c r="G46" i="1"/>
  <c r="E46" i="1"/>
  <c r="D46" i="1"/>
  <c r="K45" i="1"/>
  <c r="J45" i="1"/>
  <c r="H45" i="1"/>
  <c r="G45" i="1"/>
  <c r="E45" i="1"/>
  <c r="D45" i="1"/>
  <c r="K40" i="1"/>
  <c r="J40" i="1"/>
  <c r="H40" i="1"/>
  <c r="G40" i="1"/>
  <c r="E40" i="1"/>
  <c r="D40" i="1"/>
  <c r="K39" i="1"/>
  <c r="J39" i="1"/>
  <c r="H39" i="1"/>
  <c r="G39" i="1"/>
  <c r="D39" i="1"/>
  <c r="K34" i="1"/>
  <c r="J34" i="1"/>
  <c r="H34" i="1"/>
  <c r="G34" i="1"/>
  <c r="E34" i="1"/>
  <c r="D34" i="1"/>
  <c r="K33" i="1"/>
  <c r="J33" i="1"/>
  <c r="H33" i="1"/>
  <c r="G33" i="1"/>
  <c r="E33" i="1"/>
  <c r="D33" i="1"/>
  <c r="E28" i="1"/>
  <c r="G28" i="1"/>
  <c r="H28" i="1"/>
  <c r="J28" i="1"/>
  <c r="K28" i="1"/>
  <c r="E27" i="1"/>
  <c r="G27" i="1"/>
  <c r="H27" i="1"/>
  <c r="J27" i="1"/>
  <c r="K27" i="1"/>
  <c r="D28" i="1"/>
  <c r="D27" i="1"/>
  <c r="E20" i="1"/>
  <c r="G20" i="1"/>
  <c r="H20" i="1"/>
  <c r="J20" i="1"/>
  <c r="K20" i="1"/>
  <c r="E19" i="1"/>
  <c r="G19" i="1"/>
  <c r="H19" i="1"/>
  <c r="J19" i="1"/>
  <c r="K19" i="1"/>
  <c r="E16" i="1"/>
  <c r="G16" i="1"/>
  <c r="H16" i="1"/>
  <c r="J16" i="1"/>
  <c r="K16" i="1"/>
  <c r="D16" i="1"/>
  <c r="D20" i="1"/>
  <c r="D19" i="1"/>
  <c r="E175" i="1"/>
  <c r="D175" i="1"/>
  <c r="D174" i="1" s="1"/>
  <c r="L57" i="1" l="1"/>
  <c r="K147" i="1"/>
  <c r="L147" i="1" s="1"/>
  <c r="L148" i="1"/>
  <c r="H147" i="1"/>
  <c r="I148" i="1"/>
  <c r="G54" i="1"/>
  <c r="I54" i="1" s="1"/>
  <c r="I55" i="1"/>
  <c r="L103" i="1"/>
  <c r="F103" i="1"/>
  <c r="I109" i="1"/>
  <c r="I97" i="1"/>
  <c r="I106" i="1"/>
  <c r="F107" i="1"/>
  <c r="L107" i="1"/>
  <c r="I112" i="1"/>
  <c r="F113" i="1"/>
  <c r="L113" i="1"/>
  <c r="F112" i="1"/>
  <c r="L112" i="1"/>
  <c r="I113" i="1"/>
  <c r="L109" i="1"/>
  <c r="F109" i="1"/>
  <c r="I118" i="1"/>
  <c r="F119" i="1"/>
  <c r="L119" i="1"/>
  <c r="F118" i="1"/>
  <c r="L118" i="1"/>
  <c r="I119" i="1"/>
  <c r="F115" i="1"/>
  <c r="I124" i="1"/>
  <c r="F125" i="1"/>
  <c r="L125" i="1"/>
  <c r="F124" i="1"/>
  <c r="L124" i="1"/>
  <c r="I125" i="1"/>
  <c r="F121" i="1"/>
  <c r="I121" i="1"/>
  <c r="L121" i="1"/>
  <c r="H14" i="1"/>
  <c r="K14" i="1"/>
  <c r="G14" i="1"/>
  <c r="L246" i="1"/>
  <c r="J175" i="1"/>
  <c r="H13" i="1" l="1"/>
  <c r="I147" i="1"/>
  <c r="I14" i="1"/>
  <c r="K13" i="1"/>
  <c r="K251" i="1" s="1"/>
  <c r="G13" i="1"/>
  <c r="G251" i="1" s="1"/>
  <c r="J174" i="1"/>
  <c r="I13" i="1" l="1"/>
  <c r="I174" i="1"/>
  <c r="E149" i="1"/>
  <c r="E148" i="1" s="1"/>
  <c r="J149" i="1"/>
  <c r="J148" i="1" s="1"/>
  <c r="J147" i="1" s="1"/>
  <c r="D149" i="1"/>
  <c r="D148" i="1" s="1"/>
  <c r="D147" i="1" s="1"/>
  <c r="J143" i="1"/>
  <c r="J142" i="1" s="1"/>
  <c r="E143" i="1"/>
  <c r="E142" i="1" s="1"/>
  <c r="D143" i="1"/>
  <c r="D142" i="1" s="1"/>
  <c r="J138" i="1"/>
  <c r="J137" i="1" s="1"/>
  <c r="E138" i="1"/>
  <c r="E137" i="1" s="1"/>
  <c r="D138" i="1"/>
  <c r="D137" i="1" s="1"/>
  <c r="J133" i="1"/>
  <c r="J132" i="1" s="1"/>
  <c r="E133" i="1"/>
  <c r="E132" i="1" s="1"/>
  <c r="D133" i="1"/>
  <c r="D132" i="1" s="1"/>
  <c r="E128" i="1"/>
  <c r="E127" i="1" s="1"/>
  <c r="J128" i="1"/>
  <c r="J127" i="1" s="1"/>
  <c r="E147" i="1" l="1"/>
  <c r="F147" i="1" s="1"/>
  <c r="F148" i="1"/>
  <c r="H173" i="1"/>
  <c r="D128" i="1"/>
  <c r="D127" i="1" s="1"/>
  <c r="E55" i="1"/>
  <c r="E54" i="1" s="1"/>
  <c r="E14" i="1" s="1"/>
  <c r="E13" i="1" s="1"/>
  <c r="E251" i="1" s="1"/>
  <c r="J55" i="1"/>
  <c r="D55" i="1"/>
  <c r="I173" i="1" l="1"/>
  <c r="I251" i="1" s="1"/>
  <c r="H251" i="1"/>
  <c r="D54" i="1"/>
  <c r="F55" i="1"/>
  <c r="J54" i="1"/>
  <c r="J14" i="1" s="1"/>
  <c r="L14" i="1" s="1"/>
  <c r="L55" i="1"/>
  <c r="F54" i="1"/>
  <c r="D14" i="1"/>
  <c r="L54" i="1" l="1"/>
  <c r="J13" i="1"/>
  <c r="J251" i="1" s="1"/>
  <c r="L251" i="1" s="1"/>
  <c r="F14" i="1"/>
  <c r="D13" i="1"/>
  <c r="L13" i="1" l="1"/>
  <c r="D251" i="1"/>
  <c r="F13" i="1"/>
  <c r="F251" i="1" s="1"/>
</calcChain>
</file>

<file path=xl/sharedStrings.xml><?xml version="1.0" encoding="utf-8"?>
<sst xmlns="http://schemas.openxmlformats.org/spreadsheetml/2006/main" count="414" uniqueCount="248">
  <si>
    <t>№ п/п</t>
  </si>
  <si>
    <t>Наименование</t>
  </si>
  <si>
    <t>Услуга (работа) на очередной финансовый год</t>
  </si>
  <si>
    <t>Услуга (работа) на первый год планового периода</t>
  </si>
  <si>
    <t>Услуга (работа) на второй год планового периода</t>
  </si>
  <si>
    <t>в том числе:</t>
  </si>
  <si>
    <t>коммунальные услуги (за исключением затрат, отнесенных к затратам на содержание имущества)</t>
  </si>
  <si>
    <t>холодное водоснабжение и водоотведение</t>
  </si>
  <si>
    <t>горячее водоснабжение</t>
  </si>
  <si>
    <t>теплоснабжение</t>
  </si>
  <si>
    <t>электроснабжение</t>
  </si>
  <si>
    <t>содержание объектов недвижимого имущества</t>
  </si>
  <si>
    <t>эксплуатация системы охранной сигнализации и противопожарной безопасности</t>
  </si>
  <si>
    <t>аренда недвижимого имущества</t>
  </si>
  <si>
    <t>содержание прилегающей территории</t>
  </si>
  <si>
    <t>прочие затраты на содержание недвижимого имущества</t>
  </si>
  <si>
    <t>содержание объектов особо ценного движимого имущества</t>
  </si>
  <si>
    <t>220, 340</t>
  </si>
  <si>
    <t>техническое обслуживание и текущий ремонт объектов особо ценного движимого имущества</t>
  </si>
  <si>
    <t>материальные запасы, потребляемые в рамках содержания особо ценного движимого имущества</t>
  </si>
  <si>
    <t>обязательное страхование гражданской ответственности владельцев транспортных средств</t>
  </si>
  <si>
    <t>прочие затраты на содержание особо ценного движимого имущества</t>
  </si>
  <si>
    <t>оплата услуг связи</t>
  </si>
  <si>
    <t>оплата транспортных услуг</t>
  </si>
  <si>
    <t>оплата труда и начисления на выплаты по оплате труда административно-    управленческого, административно-хозяйственного, вспомогательного и иного персонала, не  принимающего непосредственное участие в оказании (выполнении) государственной услуги (работы)</t>
  </si>
  <si>
    <t>прочие затраты на общехозяйственные нужды</t>
  </si>
  <si>
    <t>220, 290, 340</t>
  </si>
  <si>
    <t>Затраты на содержание имущества</t>
  </si>
  <si>
    <t>уплата налогов по имуществу</t>
  </si>
  <si>
    <t>Код экономической квалификации КОСГУ</t>
  </si>
  <si>
    <t>1.2</t>
  </si>
  <si>
    <t>краевой бюджет</t>
  </si>
  <si>
    <t>итого</t>
  </si>
  <si>
    <t>оплата труда, начисления на выплаты по оплате труда работников, принимающих непосредственное участие в оказании (выполнении) муниципальной услуги (работы)</t>
  </si>
  <si>
    <t>командировочные расходы и расходы, связанные с профессиональной подготовкой, переподготовкой и повышением квалификации работников, принимающих непосредственное участие в оказании муниципальной услуги</t>
  </si>
  <si>
    <t>материальные запасы, потребляемые в процессе оказания (выполнения) муниципальной услуги (работы)</t>
  </si>
  <si>
    <t>иные нормативные затраты, непосредственно связанные с оказанием (выполнением) муниципальной услуги (работы)</t>
  </si>
  <si>
    <t xml:space="preserve">Нормативные затраты на общехозяйственные нужды на единицу муниципальной услуги (работы) </t>
  </si>
  <si>
    <t>индивидуальное обучение детей при наличии соответствующего медицинского заключения и детей-инвалидов на дому-основное общее образование</t>
  </si>
  <si>
    <t>1.2.1</t>
  </si>
  <si>
    <t>районный бюджет</t>
  </si>
  <si>
    <t>2</t>
  </si>
  <si>
    <t>3</t>
  </si>
  <si>
    <t>Нормативные затраты, непосредственно связанные с оказанием (выполненим) единицы муниципальной услуги (работы)</t>
  </si>
  <si>
    <t>Х</t>
  </si>
  <si>
    <t>3.1</t>
  </si>
  <si>
    <t>3.2</t>
  </si>
  <si>
    <t>Нормативные затраты на общехозяйственные нужды муниципальной услуги (работы) (итого)</t>
  </si>
  <si>
    <t>Нормативные затраты, непосредственно связанные с оказанием (выполненим)  муниципальной услуги (работы) (ИТОГО)(а+б)</t>
  </si>
  <si>
    <t>Предоставление общедоступного бесплатного начального общего, основного общего, среднего общего образования по основным образовательным программам</t>
  </si>
  <si>
    <t>1.</t>
  </si>
  <si>
    <t>1.1.</t>
  </si>
  <si>
    <t>1.1.1.</t>
  </si>
  <si>
    <t>1.1.1.1</t>
  </si>
  <si>
    <t>1.1.1.2</t>
  </si>
  <si>
    <t>1.1.2.</t>
  </si>
  <si>
    <t>1.1.2.1.</t>
  </si>
  <si>
    <t xml:space="preserve">Предоставление общедоступного бесплатного дошкольного образования </t>
  </si>
  <si>
    <t>СУММА финансового обеспечения выполнения муниципального задания</t>
  </si>
  <si>
    <t>Организация мероприятий по обеспечению прав на отдых и оздоровление детей</t>
  </si>
  <si>
    <t>2.1.</t>
  </si>
  <si>
    <t>Нормативные затраты на оказание (выполнение) муниципальной услуги (работы) (итого)</t>
  </si>
  <si>
    <t>2.1.1</t>
  </si>
  <si>
    <t>Нормативные затраты на оказание (выполнение) муниципальной услуги (работы) на ед. муниципальной услуги</t>
  </si>
  <si>
    <t>2.1.2</t>
  </si>
  <si>
    <t>Показатель объема</t>
  </si>
  <si>
    <t>Нормативные затраты, непосредственно связанные с оказанием (выполненим) муниципальной услуги (работы) (итого)</t>
  </si>
  <si>
    <t>3.1.1</t>
  </si>
  <si>
    <t>3.1.1.1.1</t>
  </si>
  <si>
    <t>3.1.1.1.2</t>
  </si>
  <si>
    <t>3.1.1.1.3</t>
  </si>
  <si>
    <t>3.1.1.2</t>
  </si>
  <si>
    <t>3.1.2</t>
  </si>
  <si>
    <t>3.1.2.1</t>
  </si>
  <si>
    <t>3.1.2.1.1</t>
  </si>
  <si>
    <t>3.1.2.1.2</t>
  </si>
  <si>
    <t>3.1.2.1.3</t>
  </si>
  <si>
    <t>3.1.2.1.4</t>
  </si>
  <si>
    <t>3.1.2.2</t>
  </si>
  <si>
    <t>3.1.3</t>
  </si>
  <si>
    <t>3.1.3.1</t>
  </si>
  <si>
    <t>3.1.3.1.1</t>
  </si>
  <si>
    <t>3.1.3.1.2</t>
  </si>
  <si>
    <t>3.1.3.1.3</t>
  </si>
  <si>
    <t>3.1.3.1.4</t>
  </si>
  <si>
    <t>3.1.3.2</t>
  </si>
  <si>
    <t>1.1.1.1.1</t>
  </si>
  <si>
    <t>1.1.2.1.1</t>
  </si>
  <si>
    <t>1.1.2.2</t>
  </si>
  <si>
    <t>1.1.3</t>
  </si>
  <si>
    <t>1.1.3.1</t>
  </si>
  <si>
    <t>1.1.3.1.1</t>
  </si>
  <si>
    <t>1.1.3.2</t>
  </si>
  <si>
    <t>1.1.4</t>
  </si>
  <si>
    <t>1.1.4.1</t>
  </si>
  <si>
    <t>1.1.4.1.1</t>
  </si>
  <si>
    <t>1.1.4.2</t>
  </si>
  <si>
    <t>1.1.5</t>
  </si>
  <si>
    <t>1.1.5.1</t>
  </si>
  <si>
    <t>1.1.5.1.1</t>
  </si>
  <si>
    <t>1.1.5.2</t>
  </si>
  <si>
    <t>1.1.6</t>
  </si>
  <si>
    <t>1.1.6.1</t>
  </si>
  <si>
    <t>1.1.6.1.1</t>
  </si>
  <si>
    <t>1.1.6.2</t>
  </si>
  <si>
    <t>1.1.7</t>
  </si>
  <si>
    <t>1.1.7.1</t>
  </si>
  <si>
    <t>1.1.7.1.1</t>
  </si>
  <si>
    <t>1.1.7.1.2</t>
  </si>
  <si>
    <t>1.1.7.1.3</t>
  </si>
  <si>
    <t>1.1.7.1.4</t>
  </si>
  <si>
    <t>1.1.7.2</t>
  </si>
  <si>
    <t>1.1.8</t>
  </si>
  <si>
    <t>1.1.8.1</t>
  </si>
  <si>
    <t>1.1.8.1.1</t>
  </si>
  <si>
    <t>1.1.8.2</t>
  </si>
  <si>
    <t>1.1.9</t>
  </si>
  <si>
    <t>1.1.9.1</t>
  </si>
  <si>
    <t>1.1.9.1.1</t>
  </si>
  <si>
    <t>1.1.9.2</t>
  </si>
  <si>
    <t>1.1.10</t>
  </si>
  <si>
    <t>1.1.10.1</t>
  </si>
  <si>
    <t>1.1.10.1.1</t>
  </si>
  <si>
    <t>1.1.10.2</t>
  </si>
  <si>
    <t>1.1.11</t>
  </si>
  <si>
    <t>1.1.11.1</t>
  </si>
  <si>
    <t>1.1.11.1.1</t>
  </si>
  <si>
    <t>1.1.11.2</t>
  </si>
  <si>
    <t>1.1.12</t>
  </si>
  <si>
    <t>1.1.12.1</t>
  </si>
  <si>
    <t>1.1.12.2</t>
  </si>
  <si>
    <t>1.1.12.1.1</t>
  </si>
  <si>
    <t>1.1.13</t>
  </si>
  <si>
    <t>1.1.13.1</t>
  </si>
  <si>
    <t>1.1.13.1.1.</t>
  </si>
  <si>
    <t>1.1.13.2</t>
  </si>
  <si>
    <t>1.1.14</t>
  </si>
  <si>
    <t>1.1.14.1</t>
  </si>
  <si>
    <t>1.1.14.1.1.</t>
  </si>
  <si>
    <t>1.1.14.2</t>
  </si>
  <si>
    <t>1.1.15</t>
  </si>
  <si>
    <t>1.1.15.1</t>
  </si>
  <si>
    <t>1.1.15.1.1.</t>
  </si>
  <si>
    <t>1.1.15.2</t>
  </si>
  <si>
    <t>1.1.16.</t>
  </si>
  <si>
    <t>1.1.16.1</t>
  </si>
  <si>
    <t>1.1.16.1.1.</t>
  </si>
  <si>
    <t>1.1.16.2</t>
  </si>
  <si>
    <t>1.1.17</t>
  </si>
  <si>
    <t>1.1.17.1</t>
  </si>
  <si>
    <t>1.1.17.1.1</t>
  </si>
  <si>
    <t>1.1.17.2</t>
  </si>
  <si>
    <t>1.1.18</t>
  </si>
  <si>
    <t>1.1.18.1</t>
  </si>
  <si>
    <t>1.1.18.1.1.</t>
  </si>
  <si>
    <t>1.1.18.2</t>
  </si>
  <si>
    <t>1.1.19</t>
  </si>
  <si>
    <t>1.1.19.1</t>
  </si>
  <si>
    <t>1.1.19.1.1</t>
  </si>
  <si>
    <t>1.1.19.2</t>
  </si>
  <si>
    <t>1.1.20.</t>
  </si>
  <si>
    <t>1.1.20.1</t>
  </si>
  <si>
    <t>1.1.20.1.1</t>
  </si>
  <si>
    <t>1.1.20.2</t>
  </si>
  <si>
    <t>1.1.21.</t>
  </si>
  <si>
    <t>1.1.21.1</t>
  </si>
  <si>
    <t>1.1.21.1.1.</t>
  </si>
  <si>
    <t>1.1.21.2</t>
  </si>
  <si>
    <t>1.2.1.1.</t>
  </si>
  <si>
    <t>1.2.1.1.1</t>
  </si>
  <si>
    <t>1.2.1.1.2</t>
  </si>
  <si>
    <t>1.2.1.1.3</t>
  </si>
  <si>
    <t>1.2.1.1.4</t>
  </si>
  <si>
    <t>1.2.1.2</t>
  </si>
  <si>
    <t>1.2.1.2.1</t>
  </si>
  <si>
    <t>1.2.1.2.2</t>
  </si>
  <si>
    <t>1.2.1.2.3</t>
  </si>
  <si>
    <t>1.2.1.2.4</t>
  </si>
  <si>
    <t>1.2.1.3</t>
  </si>
  <si>
    <t>1.2.1.3.1</t>
  </si>
  <si>
    <t>1.2.1.3.2</t>
  </si>
  <si>
    <t>1.2.1.3.3</t>
  </si>
  <si>
    <t>1.2.1.3.4</t>
  </si>
  <si>
    <t>1.2.1.4</t>
  </si>
  <si>
    <t>1.2.1.5</t>
  </si>
  <si>
    <t>1.2.1.6</t>
  </si>
  <si>
    <t>1.2.1.7</t>
  </si>
  <si>
    <t>1.2.2</t>
  </si>
  <si>
    <t>2.1.1.1</t>
  </si>
  <si>
    <t>3.1.1.1.</t>
  </si>
  <si>
    <t>3.1.1.1.4</t>
  </si>
  <si>
    <t>3.2.1</t>
  </si>
  <si>
    <t>3.2.1.1</t>
  </si>
  <si>
    <t>3.2.1.2</t>
  </si>
  <si>
    <t>3.2.1.3</t>
  </si>
  <si>
    <t>3.2.1.4</t>
  </si>
  <si>
    <t>3.2.1.2.1</t>
  </si>
  <si>
    <t>3.2.2</t>
  </si>
  <si>
    <t>4.</t>
  </si>
  <si>
    <t>4.1</t>
  </si>
  <si>
    <t>4.2.</t>
  </si>
  <si>
    <t>4.3</t>
  </si>
  <si>
    <t>Нормативные затраты на общехозяйственные нужды на единицу муниципальной услуги (работы) (итого)</t>
  </si>
  <si>
    <t>3.2.1.1.1</t>
  </si>
  <si>
    <t>3.2.1.1.2</t>
  </si>
  <si>
    <t>3.2.1.1.3</t>
  </si>
  <si>
    <t>3.2.1.1.4</t>
  </si>
  <si>
    <t>3.2.1.2.2</t>
  </si>
  <si>
    <t>3.2.1.2.3</t>
  </si>
  <si>
    <t>3.2.1.5</t>
  </si>
  <si>
    <t>3.2.1.6</t>
  </si>
  <si>
    <t>4.2</t>
  </si>
  <si>
    <t>3.2.1.2.4</t>
  </si>
  <si>
    <t>3.2.1.3.1</t>
  </si>
  <si>
    <t>3.2.1.3.2</t>
  </si>
  <si>
    <t>3.2.1.3.3</t>
  </si>
  <si>
    <t>3.2.1.3.4</t>
  </si>
  <si>
    <t>Показатели объема</t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</si>
  <si>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индивидуальное обучение детей при наличии соответствующего медицинского заключения и детей-инвалидов на дому-начальное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</si>
  <si>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индивидуальное обучение детей при наличии соответствующего медицинского заключения и детей-инвалидов на дому-основное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</si>
  <si>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Обучение детей с ОВЗ, начального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</si>
  <si>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Обучение детей с ОВЗ, основного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</si>
  <si>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Классы-комплекты (1+2, 3+4)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</si>
  <si>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Образовательный процесс, классы с наполняемостью менее 20 чел., начального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</si>
  <si>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Образовательный процесс, классы с наполняемостью менее 20 чел., основного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</si>
  <si>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Образовательный процесс, классы с наполняемостью менее 20 чел., среднего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</si>
  <si>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Образовательный процесс, классы с наполняемостью более 20 чел., начального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</si>
  <si>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Образовательный процесс, классы с наполняемостью более 20 чел., основного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</si>
  <si>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Образовательный процесс, классы с наполняемостью более 20 чел., среднего образования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</si>
  <si>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Инклюзивное обучение детей с нарушением опорно-двигательного аппарата, начальное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</si>
  <si>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Инклюзивное обучение детей с задержкой психического развития, начальное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</si>
  <si>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Инклюзивное обучение детей с задержкой психического развития, основное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</si>
  <si>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Инклюзивное обучение детей с легкой степенью умственной отсталости, начальное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</si>
  <si>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Инклюзивное обучение детей с легкой степенью умственной отсталости, основное образование</t>
    </r>
  </si>
  <si>
    <r>
      <rPr>
        <b/>
        <sz val="14"/>
        <color theme="1"/>
        <rFont val="Times New Roman"/>
        <family val="1"/>
        <charset val="204"/>
      </rPr>
      <t xml:space="preserve">Нормативные затраты на показатель: </t>
    </r>
    <r>
      <rPr>
        <sz val="14"/>
        <color theme="1"/>
        <rFont val="Times New Roman"/>
        <family val="1"/>
        <charset val="204"/>
      </rPr>
      <t>Инклюзивное обучение детей с тяжелой степенью умственной отсталости, начальное образование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</si>
  <si>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</t>
    </r>
    <r>
      <rPr>
        <sz val="14"/>
        <color theme="1"/>
        <rFont val="Times New Roman"/>
        <family val="1"/>
        <charset val="204"/>
      </rPr>
      <t>: Обеспечение горячим завтраком без взимания платы с 6 до 11 лет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</si>
  <si>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Обеспечение горячим завтраком без взимания платы с 12 до 18 лет</t>
    </r>
  </si>
  <si>
    <r>
      <rPr>
        <b/>
        <sz val="14"/>
        <color theme="1"/>
        <rFont val="Times New Roman"/>
        <family val="1"/>
        <charset val="204"/>
      </rPr>
      <t>Нормативные затараты на показатель:</t>
    </r>
    <r>
      <rPr>
        <sz val="14"/>
        <color theme="1"/>
        <rFont val="Times New Roman"/>
        <family val="1"/>
        <charset val="204"/>
      </rPr>
      <t xml:space="preserve"> Обеспечение горячим обедом без взимания платы с 6 до 11 лет</t>
    </r>
  </si>
  <si>
    <r>
      <rPr>
        <b/>
        <sz val="14"/>
        <color theme="1"/>
        <rFont val="Times New Roman"/>
        <family val="1"/>
        <charset val="204"/>
      </rPr>
      <t>Нормативные затраты на показатель:</t>
    </r>
    <r>
      <rPr>
        <sz val="14"/>
        <color theme="1"/>
        <rFont val="Times New Roman"/>
        <family val="1"/>
        <charset val="204"/>
      </rPr>
      <t xml:space="preserve"> Обеспечение горячим обедом без взимания платы с 12 до 18 лет</t>
    </r>
  </si>
  <si>
    <r>
      <rPr>
        <b/>
        <sz val="14"/>
        <color theme="1"/>
        <rFont val="Times New Roman"/>
        <family val="1"/>
        <charset val="204"/>
      </rPr>
      <t>Нормативные затарты на показатель</t>
    </r>
    <r>
      <rPr>
        <sz val="14"/>
        <color theme="1"/>
        <rFont val="Times New Roman"/>
        <family val="1"/>
        <charset val="204"/>
      </rPr>
      <t>: Разновозрастные группы, дети от 3 до 7 лет</t>
    </r>
  </si>
  <si>
    <r>
      <rPr>
        <b/>
        <sz val="14"/>
        <color theme="1"/>
        <rFont val="Times New Roman"/>
        <family val="1"/>
        <charset val="204"/>
      </rPr>
      <t xml:space="preserve">Норматив затрат на показатель: </t>
    </r>
    <r>
      <rPr>
        <sz val="14"/>
        <color theme="1"/>
        <rFont val="Times New Roman"/>
        <family val="1"/>
        <charset val="204"/>
      </rPr>
      <t>Одновозрастные группы от 3 до 7 лет</t>
    </r>
  </si>
  <si>
    <r>
      <rPr>
        <b/>
        <sz val="14"/>
        <color theme="1"/>
        <rFont val="Times New Roman"/>
        <family val="1"/>
        <charset val="204"/>
      </rPr>
      <t>Норматив затрат на показатель:</t>
    </r>
    <r>
      <rPr>
        <sz val="14"/>
        <color theme="1"/>
        <rFont val="Times New Roman"/>
        <family val="1"/>
        <charset val="204"/>
      </rPr>
      <t xml:space="preserve"> Малокомплектные дошкольные образовательные учреждения</t>
    </r>
  </si>
  <si>
    <t>Показатели объема (кол-во классов)</t>
  </si>
  <si>
    <t>Показатели объема (кол-во чел.)</t>
  </si>
  <si>
    <t xml:space="preserve">Расчет
нормативных затрат на оказание муниципальных услуг
МБОУ Белоозерская ООШ № 9
и нормативных затрат на содержание их имущества 
на 2015 год и на плановый период 2016 и 2017 годов
</t>
  </si>
  <si>
    <t>Показатель объема (кол-во чел.)</t>
  </si>
  <si>
    <t>Исполнитель: Тимофеева М.С.</t>
  </si>
  <si>
    <t>Приложение к приказу № 143/1 от 26.12.2014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</si>
</sst>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0"/>
  <sheetViews>
    <sheetView tabSelected="1" topLeftCell="B1" zoomScale="60" zoomScaleNormal="60" workbookViewId="0">
      <selection activeCell="I1" sqref="I1:L1"/>
    </sheetView>
  </sheetViews>
  <sheetFormatPr defaultRowHeight="15" x14ac:dyDescent="0.25"/>
  <cols>
    <col min="1" max="1" width="13" customWidth="1"/>
    <col min="2" max="2" width="46.7109375" customWidth="1"/>
    <col min="3" max="3" width="13.85546875" customWidth="1"/>
    <col min="4" max="4" width="18" style="8" customWidth="1"/>
    <col min="5" max="5" width="17.5703125" style="8" customWidth="1"/>
    <col min="6" max="6" width="17" style="8" customWidth="1"/>
    <col min="7" max="7" width="17.28515625" style="8" customWidth="1"/>
    <col min="8" max="8" width="17.5703125" style="8" customWidth="1"/>
    <col min="9" max="9" width="18.42578125" style="8" customWidth="1"/>
    <col min="10" max="10" width="16.85546875" style="8" customWidth="1"/>
    <col min="11" max="11" width="17.140625" style="12" customWidth="1"/>
    <col min="12" max="12" width="17.7109375" style="12" customWidth="1"/>
  </cols>
  <sheetData>
    <row r="1" spans="1:12" ht="24" customHeight="1" x14ac:dyDescent="0.25">
      <c r="I1" s="40" t="s">
        <v>247</v>
      </c>
      <c r="J1" s="40"/>
      <c r="K1" s="40"/>
      <c r="L1" s="40"/>
    </row>
    <row r="2" spans="1:12" ht="17.25" customHeight="1" x14ac:dyDescent="0.25">
      <c r="K2" s="9"/>
      <c r="L2" s="9"/>
    </row>
    <row r="3" spans="1:12" ht="51" customHeight="1" x14ac:dyDescent="0.25">
      <c r="J3" s="27"/>
      <c r="K3" s="27"/>
      <c r="L3" s="27"/>
    </row>
    <row r="4" spans="1:12" ht="18.75" customHeight="1" x14ac:dyDescent="0.25">
      <c r="A4" s="36" t="s">
        <v>244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8.7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18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61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K8" s="9"/>
      <c r="L8" s="10"/>
    </row>
    <row r="9" spans="1:12" ht="74.45" customHeight="1" x14ac:dyDescent="0.25">
      <c r="A9" s="32" t="s">
        <v>0</v>
      </c>
      <c r="B9" s="32" t="s">
        <v>1</v>
      </c>
      <c r="C9" s="32" t="s">
        <v>29</v>
      </c>
      <c r="D9" s="32" t="s">
        <v>2</v>
      </c>
      <c r="E9" s="32"/>
      <c r="F9" s="32"/>
      <c r="G9" s="33" t="s">
        <v>3</v>
      </c>
      <c r="H9" s="34"/>
      <c r="I9" s="35"/>
      <c r="J9" s="33" t="s">
        <v>4</v>
      </c>
      <c r="K9" s="34"/>
      <c r="L9" s="35"/>
    </row>
    <row r="10" spans="1:12" ht="15.6" customHeight="1" x14ac:dyDescent="0.25">
      <c r="A10" s="32"/>
      <c r="B10" s="32"/>
      <c r="C10" s="32"/>
      <c r="D10" s="32" t="s">
        <v>31</v>
      </c>
      <c r="E10" s="32" t="s">
        <v>40</v>
      </c>
      <c r="F10" s="32" t="s">
        <v>32</v>
      </c>
      <c r="G10" s="32" t="s">
        <v>31</v>
      </c>
      <c r="H10" s="32" t="s">
        <v>40</v>
      </c>
      <c r="I10" s="32" t="s">
        <v>32</v>
      </c>
      <c r="J10" s="32" t="s">
        <v>31</v>
      </c>
      <c r="K10" s="32" t="s">
        <v>40</v>
      </c>
      <c r="L10" s="32" t="s">
        <v>32</v>
      </c>
    </row>
    <row r="11" spans="1:12" ht="26.25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ht="18.75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3">
        <v>10</v>
      </c>
      <c r="K12" s="4">
        <v>11</v>
      </c>
      <c r="L12" s="4">
        <v>12</v>
      </c>
    </row>
    <row r="13" spans="1:12" ht="106.5" customHeight="1" x14ac:dyDescent="0.25">
      <c r="A13" s="7" t="s">
        <v>50</v>
      </c>
      <c r="B13" s="7" t="s">
        <v>49</v>
      </c>
      <c r="C13" s="7"/>
      <c r="D13" s="18">
        <f>D14+D147</f>
        <v>6654018.5600000005</v>
      </c>
      <c r="E13" s="18">
        <f t="shared" ref="E13:K13" si="0">E14+E147</f>
        <v>2278320</v>
      </c>
      <c r="F13" s="18">
        <f>D13+E13</f>
        <v>8932338.5600000005</v>
      </c>
      <c r="G13" s="18">
        <f t="shared" si="0"/>
        <v>6654018.0200000005</v>
      </c>
      <c r="H13" s="18">
        <f>H14+H147</f>
        <v>2317665.9600000004</v>
      </c>
      <c r="I13" s="18">
        <f>G13+H13</f>
        <v>8971683.9800000004</v>
      </c>
      <c r="J13" s="18">
        <f t="shared" si="0"/>
        <v>6654017.7199999997</v>
      </c>
      <c r="K13" s="18">
        <f t="shared" si="0"/>
        <v>2317665.84</v>
      </c>
      <c r="L13" s="18">
        <f>J13+K13</f>
        <v>8971683.5599999987</v>
      </c>
    </row>
    <row r="14" spans="1:12" ht="89.25" customHeight="1" x14ac:dyDescent="0.25">
      <c r="A14" s="19" t="s">
        <v>51</v>
      </c>
      <c r="B14" s="7" t="s">
        <v>48</v>
      </c>
      <c r="C14" s="1" t="s">
        <v>44</v>
      </c>
      <c r="D14" s="14">
        <f>D16+D24+D30+D36+D42+D48+D54+D67+D73+D79+D85+D91+D97+D103+D109+D115+D121+D127+D132+D137+D142</f>
        <v>6654018.5600000005</v>
      </c>
      <c r="E14" s="14">
        <f>E16+E24+E30+E36+E42+E48+E54+E67+E73+E79+E85+E91+E97+E103+E109+E115+E121+E127+E132+E137+E142</f>
        <v>0</v>
      </c>
      <c r="F14" s="14">
        <f>D14+E14</f>
        <v>6654018.5600000005</v>
      </c>
      <c r="G14" s="14">
        <f>G16+G24+G30+G36+G42+G48+G54+G67+G73+G79+G85+G91+G97+G103+G109+G115+G121+G127+G132+G137+G142</f>
        <v>6654018.0200000005</v>
      </c>
      <c r="H14" s="14">
        <f>H16+H24+H30+H36+H42+H48+H54+H67+H73+H79+H85+H91+H97+H103+H109+H115+H121+H127+H132+H137+H142</f>
        <v>0</v>
      </c>
      <c r="I14" s="14">
        <f>G14+H14</f>
        <v>6654018.0200000005</v>
      </c>
      <c r="J14" s="14">
        <f>J16+J24+J30+J36+J42+J48+J54+J67+J73+J79+J85+J91+J97+J103+J109+J115+J121+J127+J132+J137+J142</f>
        <v>6654017.7199999997</v>
      </c>
      <c r="K14" s="14">
        <f>K16+K24+K30+K36+K42+K48+K54+K67+K73+K79+K85+K91+K97+K103+K109+K115+K121+K127+K132+K137+K142</f>
        <v>0</v>
      </c>
      <c r="L14" s="14">
        <f>J14+K14</f>
        <v>6654017.7199999997</v>
      </c>
    </row>
    <row r="15" spans="1:12" ht="20.25" customHeight="1" x14ac:dyDescent="0.25">
      <c r="A15" s="20"/>
      <c r="B15" s="13" t="s">
        <v>5</v>
      </c>
      <c r="C15" s="1"/>
      <c r="D15" s="14"/>
      <c r="E15" s="14"/>
      <c r="F15" s="14">
        <f t="shared" ref="F15:F78" si="1">D15+E15</f>
        <v>0</v>
      </c>
      <c r="G15" s="14"/>
      <c r="H15" s="14"/>
      <c r="I15" s="14">
        <f t="shared" ref="I15:I78" si="2">G15+H15</f>
        <v>0</v>
      </c>
      <c r="J15" s="15"/>
      <c r="K15" s="14"/>
      <c r="L15" s="14">
        <f t="shared" ref="L15:L78" si="3">J15+K15</f>
        <v>0</v>
      </c>
    </row>
    <row r="16" spans="1:12" ht="141" hidden="1" customHeight="1" x14ac:dyDescent="0.25">
      <c r="A16" s="5" t="s">
        <v>52</v>
      </c>
      <c r="B16" s="13" t="s">
        <v>218</v>
      </c>
      <c r="C16" s="1"/>
      <c r="D16" s="14">
        <f>D17*D23</f>
        <v>0</v>
      </c>
      <c r="E16" s="14">
        <f t="shared" ref="E16:K16" si="4">E17*E23</f>
        <v>0</v>
      </c>
      <c r="F16" s="14">
        <f t="shared" si="1"/>
        <v>0</v>
      </c>
      <c r="G16" s="14">
        <f t="shared" si="4"/>
        <v>0</v>
      </c>
      <c r="H16" s="14">
        <f t="shared" si="4"/>
        <v>0</v>
      </c>
      <c r="I16" s="14">
        <f t="shared" si="2"/>
        <v>0</v>
      </c>
      <c r="J16" s="14">
        <f t="shared" si="4"/>
        <v>0</v>
      </c>
      <c r="K16" s="14">
        <f t="shared" si="4"/>
        <v>0</v>
      </c>
      <c r="L16" s="14">
        <f t="shared" si="3"/>
        <v>0</v>
      </c>
    </row>
    <row r="17" spans="1:12" ht="98.45" hidden="1" customHeight="1" x14ac:dyDescent="0.25">
      <c r="A17" s="5" t="s">
        <v>53</v>
      </c>
      <c r="B17" s="7" t="s">
        <v>43</v>
      </c>
      <c r="C17" s="1"/>
      <c r="D17" s="14">
        <v>174448.3</v>
      </c>
      <c r="E17" s="14"/>
      <c r="F17" s="14">
        <f t="shared" si="1"/>
        <v>174448.3</v>
      </c>
      <c r="G17" s="14">
        <v>174448.3</v>
      </c>
      <c r="H17" s="14"/>
      <c r="I17" s="14">
        <f t="shared" si="2"/>
        <v>174448.3</v>
      </c>
      <c r="J17" s="14">
        <v>174448.3</v>
      </c>
      <c r="K17" s="14"/>
      <c r="L17" s="14">
        <f t="shared" si="3"/>
        <v>174448.3</v>
      </c>
    </row>
    <row r="18" spans="1:12" ht="21" hidden="1" customHeight="1" x14ac:dyDescent="0.25">
      <c r="A18" s="5"/>
      <c r="B18" s="13" t="s">
        <v>5</v>
      </c>
      <c r="C18" s="1"/>
      <c r="D18" s="14"/>
      <c r="E18" s="14"/>
      <c r="F18" s="14">
        <f t="shared" si="1"/>
        <v>0</v>
      </c>
      <c r="G18" s="14"/>
      <c r="H18" s="14"/>
      <c r="I18" s="14">
        <f t="shared" si="2"/>
        <v>0</v>
      </c>
      <c r="J18" s="15"/>
      <c r="K18" s="14"/>
      <c r="L18" s="14">
        <f t="shared" si="3"/>
        <v>0</v>
      </c>
    </row>
    <row r="19" spans="1:12" ht="73.900000000000006" hidden="1" customHeight="1" x14ac:dyDescent="0.25">
      <c r="A19" s="28" t="s">
        <v>86</v>
      </c>
      <c r="B19" s="29" t="s">
        <v>33</v>
      </c>
      <c r="C19" s="1">
        <v>211</v>
      </c>
      <c r="D19" s="14">
        <f>D17/130.2*100</f>
        <v>133984.86943164363</v>
      </c>
      <c r="E19" s="14">
        <f t="shared" ref="E19:K19" si="5">E17/130.2*100</f>
        <v>0</v>
      </c>
      <c r="F19" s="14">
        <f t="shared" si="1"/>
        <v>133984.86943164363</v>
      </c>
      <c r="G19" s="14">
        <f t="shared" si="5"/>
        <v>133984.86943164363</v>
      </c>
      <c r="H19" s="14">
        <f t="shared" si="5"/>
        <v>0</v>
      </c>
      <c r="I19" s="14">
        <f t="shared" si="2"/>
        <v>133984.86943164363</v>
      </c>
      <c r="J19" s="14">
        <f t="shared" si="5"/>
        <v>133984.86943164363</v>
      </c>
      <c r="K19" s="14">
        <f t="shared" si="5"/>
        <v>0</v>
      </c>
      <c r="L19" s="14">
        <f t="shared" si="3"/>
        <v>133984.86943164363</v>
      </c>
    </row>
    <row r="20" spans="1:12" ht="61.15" hidden="1" customHeight="1" x14ac:dyDescent="0.25">
      <c r="A20" s="28"/>
      <c r="B20" s="29"/>
      <c r="C20" s="1">
        <v>213</v>
      </c>
      <c r="D20" s="14">
        <f>D17/130.2*30.2</f>
        <v>40463.430568356373</v>
      </c>
      <c r="E20" s="14">
        <f t="shared" ref="E20:K20" si="6">E17/130.2*30.2</f>
        <v>0</v>
      </c>
      <c r="F20" s="14">
        <f t="shared" si="1"/>
        <v>40463.430568356373</v>
      </c>
      <c r="G20" s="14">
        <f t="shared" si="6"/>
        <v>40463.430568356373</v>
      </c>
      <c r="H20" s="14">
        <f t="shared" si="6"/>
        <v>0</v>
      </c>
      <c r="I20" s="14">
        <f t="shared" si="2"/>
        <v>40463.430568356373</v>
      </c>
      <c r="J20" s="14">
        <f t="shared" si="6"/>
        <v>40463.430568356373</v>
      </c>
      <c r="K20" s="14">
        <f t="shared" si="6"/>
        <v>0</v>
      </c>
      <c r="L20" s="14">
        <f t="shared" si="3"/>
        <v>40463.430568356373</v>
      </c>
    </row>
    <row r="21" spans="1:12" ht="94.9" hidden="1" customHeight="1" x14ac:dyDescent="0.25">
      <c r="A21" s="5" t="s">
        <v>30</v>
      </c>
      <c r="B21" s="13" t="s">
        <v>38</v>
      </c>
      <c r="C21" s="1"/>
      <c r="D21" s="14"/>
      <c r="E21" s="14"/>
      <c r="F21" s="14">
        <f t="shared" si="1"/>
        <v>0</v>
      </c>
      <c r="G21" s="14"/>
      <c r="H21" s="14"/>
      <c r="I21" s="14">
        <f t="shared" si="2"/>
        <v>0</v>
      </c>
      <c r="J21" s="15"/>
      <c r="K21" s="14"/>
      <c r="L21" s="14">
        <f t="shared" si="3"/>
        <v>0</v>
      </c>
    </row>
    <row r="22" spans="1:12" ht="94.9" hidden="1" customHeight="1" x14ac:dyDescent="0.25">
      <c r="A22" s="5" t="s">
        <v>39</v>
      </c>
      <c r="B22" s="13"/>
      <c r="C22" s="1"/>
      <c r="D22" s="14"/>
      <c r="E22" s="14"/>
      <c r="F22" s="14">
        <f t="shared" si="1"/>
        <v>0</v>
      </c>
      <c r="G22" s="14"/>
      <c r="H22" s="14"/>
      <c r="I22" s="14">
        <f t="shared" si="2"/>
        <v>0</v>
      </c>
      <c r="J22" s="15"/>
      <c r="K22" s="14"/>
      <c r="L22" s="14">
        <f t="shared" si="3"/>
        <v>0</v>
      </c>
    </row>
    <row r="23" spans="1:12" ht="58.5" hidden="1" customHeight="1" x14ac:dyDescent="0.25">
      <c r="A23" s="5" t="s">
        <v>54</v>
      </c>
      <c r="B23" s="7" t="s">
        <v>242</v>
      </c>
      <c r="C23" s="1"/>
      <c r="D23" s="14"/>
      <c r="E23" s="14"/>
      <c r="F23" s="14">
        <f t="shared" si="1"/>
        <v>0</v>
      </c>
      <c r="G23" s="14"/>
      <c r="H23" s="14"/>
      <c r="I23" s="14">
        <f t="shared" si="2"/>
        <v>0</v>
      </c>
      <c r="J23" s="15"/>
      <c r="K23" s="14"/>
      <c r="L23" s="14">
        <f t="shared" si="3"/>
        <v>0</v>
      </c>
    </row>
    <row r="24" spans="1:12" ht="147.75" hidden="1" customHeight="1" x14ac:dyDescent="0.25">
      <c r="A24" s="5" t="s">
        <v>55</v>
      </c>
      <c r="B24" s="13" t="s">
        <v>219</v>
      </c>
      <c r="C24" s="1"/>
      <c r="D24" s="14">
        <f>D25*D29</f>
        <v>0</v>
      </c>
      <c r="E24" s="14">
        <f t="shared" ref="E24:K24" si="7">E25*E29</f>
        <v>0</v>
      </c>
      <c r="F24" s="14">
        <f t="shared" si="1"/>
        <v>0</v>
      </c>
      <c r="G24" s="14">
        <f t="shared" si="7"/>
        <v>0</v>
      </c>
      <c r="H24" s="14">
        <f t="shared" si="7"/>
        <v>0</v>
      </c>
      <c r="I24" s="14">
        <f t="shared" si="2"/>
        <v>0</v>
      </c>
      <c r="J24" s="14">
        <f t="shared" si="7"/>
        <v>0</v>
      </c>
      <c r="K24" s="14">
        <f t="shared" si="7"/>
        <v>0</v>
      </c>
      <c r="L24" s="14">
        <f t="shared" si="3"/>
        <v>0</v>
      </c>
    </row>
    <row r="25" spans="1:12" ht="94.5" hidden="1" customHeight="1" x14ac:dyDescent="0.25">
      <c r="A25" s="5" t="s">
        <v>56</v>
      </c>
      <c r="B25" s="7" t="s">
        <v>43</v>
      </c>
      <c r="C25" s="1"/>
      <c r="D25" s="14">
        <v>217702.8</v>
      </c>
      <c r="E25" s="14"/>
      <c r="F25" s="14">
        <f t="shared" si="1"/>
        <v>217702.8</v>
      </c>
      <c r="G25" s="14">
        <v>217702.8</v>
      </c>
      <c r="H25" s="14"/>
      <c r="I25" s="14">
        <f t="shared" si="2"/>
        <v>217702.8</v>
      </c>
      <c r="J25" s="14">
        <v>217702.8</v>
      </c>
      <c r="K25" s="14"/>
      <c r="L25" s="14">
        <f t="shared" si="3"/>
        <v>217702.8</v>
      </c>
    </row>
    <row r="26" spans="1:12" ht="24" hidden="1" customHeight="1" x14ac:dyDescent="0.25">
      <c r="A26" s="5"/>
      <c r="B26" s="13" t="s">
        <v>5</v>
      </c>
      <c r="C26" s="1"/>
      <c r="D26" s="14"/>
      <c r="E26" s="14"/>
      <c r="F26" s="14">
        <f t="shared" si="1"/>
        <v>0</v>
      </c>
      <c r="G26" s="14"/>
      <c r="H26" s="14"/>
      <c r="I26" s="14">
        <f t="shared" si="2"/>
        <v>0</v>
      </c>
      <c r="J26" s="15"/>
      <c r="K26" s="14"/>
      <c r="L26" s="14">
        <f t="shared" si="3"/>
        <v>0</v>
      </c>
    </row>
    <row r="27" spans="1:12" ht="69" hidden="1" customHeight="1" x14ac:dyDescent="0.25">
      <c r="A27" s="28" t="s">
        <v>87</v>
      </c>
      <c r="B27" s="29" t="s">
        <v>33</v>
      </c>
      <c r="C27" s="1">
        <v>211</v>
      </c>
      <c r="D27" s="14">
        <f>D25/130.2*100</f>
        <v>167206.45161290324</v>
      </c>
      <c r="E27" s="14">
        <f t="shared" ref="E27:K27" si="8">E25/130.2*100</f>
        <v>0</v>
      </c>
      <c r="F27" s="14">
        <f t="shared" si="1"/>
        <v>167206.45161290324</v>
      </c>
      <c r="G27" s="14">
        <f t="shared" si="8"/>
        <v>167206.45161290324</v>
      </c>
      <c r="H27" s="14">
        <f t="shared" si="8"/>
        <v>0</v>
      </c>
      <c r="I27" s="14">
        <f t="shared" si="2"/>
        <v>167206.45161290324</v>
      </c>
      <c r="J27" s="14">
        <f t="shared" si="8"/>
        <v>167206.45161290324</v>
      </c>
      <c r="K27" s="14">
        <f t="shared" si="8"/>
        <v>0</v>
      </c>
      <c r="L27" s="14">
        <f t="shared" si="3"/>
        <v>167206.45161290324</v>
      </c>
    </row>
    <row r="28" spans="1:12" ht="66.75" hidden="1" customHeight="1" x14ac:dyDescent="0.25">
      <c r="A28" s="28"/>
      <c r="B28" s="29"/>
      <c r="C28" s="1">
        <v>213</v>
      </c>
      <c r="D28" s="14">
        <f>D25/130.2*30.2</f>
        <v>50496.348387096776</v>
      </c>
      <c r="E28" s="14">
        <f t="shared" ref="E28:K28" si="9">E25/130.2*30.2</f>
        <v>0</v>
      </c>
      <c r="F28" s="14">
        <f t="shared" si="1"/>
        <v>50496.348387096776</v>
      </c>
      <c r="G28" s="14">
        <f t="shared" si="9"/>
        <v>50496.348387096776</v>
      </c>
      <c r="H28" s="14">
        <f t="shared" si="9"/>
        <v>0</v>
      </c>
      <c r="I28" s="14">
        <f t="shared" si="2"/>
        <v>50496.348387096776</v>
      </c>
      <c r="J28" s="14">
        <f t="shared" si="9"/>
        <v>50496.348387096776</v>
      </c>
      <c r="K28" s="14">
        <f t="shared" si="9"/>
        <v>0</v>
      </c>
      <c r="L28" s="14">
        <f t="shared" si="3"/>
        <v>50496.348387096776</v>
      </c>
    </row>
    <row r="29" spans="1:12" ht="52.5" hidden="1" customHeight="1" x14ac:dyDescent="0.25">
      <c r="A29" s="5" t="s">
        <v>88</v>
      </c>
      <c r="B29" s="7" t="s">
        <v>242</v>
      </c>
      <c r="C29" s="1" t="s">
        <v>44</v>
      </c>
      <c r="D29" s="14"/>
      <c r="E29" s="14"/>
      <c r="F29" s="14">
        <f t="shared" si="1"/>
        <v>0</v>
      </c>
      <c r="G29" s="14"/>
      <c r="H29" s="14"/>
      <c r="I29" s="14">
        <f t="shared" si="2"/>
        <v>0</v>
      </c>
      <c r="J29" s="15"/>
      <c r="K29" s="14"/>
      <c r="L29" s="14">
        <f t="shared" si="3"/>
        <v>0</v>
      </c>
    </row>
    <row r="30" spans="1:12" ht="72.75" hidden="1" customHeight="1" x14ac:dyDescent="0.25">
      <c r="A30" s="5" t="s">
        <v>89</v>
      </c>
      <c r="B30" s="13" t="s">
        <v>220</v>
      </c>
      <c r="C30" s="1"/>
      <c r="D30" s="14">
        <f>D31*D35</f>
        <v>0</v>
      </c>
      <c r="E30" s="14">
        <f t="shared" ref="E30:K30" si="10">E31*E35</f>
        <v>0</v>
      </c>
      <c r="F30" s="14">
        <f t="shared" si="1"/>
        <v>0</v>
      </c>
      <c r="G30" s="14">
        <f t="shared" si="10"/>
        <v>0</v>
      </c>
      <c r="H30" s="14">
        <f t="shared" si="10"/>
        <v>0</v>
      </c>
      <c r="I30" s="14">
        <f t="shared" si="2"/>
        <v>0</v>
      </c>
      <c r="J30" s="14">
        <f t="shared" si="10"/>
        <v>0</v>
      </c>
      <c r="K30" s="14">
        <f t="shared" si="10"/>
        <v>0</v>
      </c>
      <c r="L30" s="14">
        <f t="shared" si="3"/>
        <v>0</v>
      </c>
    </row>
    <row r="31" spans="1:12" ht="91.5" hidden="1" customHeight="1" x14ac:dyDescent="0.25">
      <c r="A31" s="5" t="s">
        <v>90</v>
      </c>
      <c r="B31" s="7" t="s">
        <v>43</v>
      </c>
      <c r="C31" s="1"/>
      <c r="D31" s="14">
        <v>724773.61</v>
      </c>
      <c r="E31" s="14"/>
      <c r="F31" s="14">
        <f t="shared" si="1"/>
        <v>724773.61</v>
      </c>
      <c r="G31" s="14">
        <v>724773.61</v>
      </c>
      <c r="H31" s="14"/>
      <c r="I31" s="14">
        <f t="shared" si="2"/>
        <v>724773.61</v>
      </c>
      <c r="J31" s="14">
        <v>724773.61</v>
      </c>
      <c r="K31" s="14"/>
      <c r="L31" s="14">
        <f t="shared" si="3"/>
        <v>724773.61</v>
      </c>
    </row>
    <row r="32" spans="1:12" ht="24.75" hidden="1" customHeight="1" x14ac:dyDescent="0.25">
      <c r="A32" s="5"/>
      <c r="B32" s="13" t="s">
        <v>5</v>
      </c>
      <c r="C32" s="1"/>
      <c r="D32" s="14"/>
      <c r="E32" s="14"/>
      <c r="F32" s="14">
        <f t="shared" si="1"/>
        <v>0</v>
      </c>
      <c r="G32" s="14"/>
      <c r="H32" s="14"/>
      <c r="I32" s="14">
        <f t="shared" si="2"/>
        <v>0</v>
      </c>
      <c r="J32" s="15"/>
      <c r="K32" s="14"/>
      <c r="L32" s="14">
        <f t="shared" si="3"/>
        <v>0</v>
      </c>
    </row>
    <row r="33" spans="1:12" ht="60.75" hidden="1" customHeight="1" x14ac:dyDescent="0.25">
      <c r="A33" s="28" t="s">
        <v>91</v>
      </c>
      <c r="B33" s="29" t="s">
        <v>33</v>
      </c>
      <c r="C33" s="1">
        <v>211</v>
      </c>
      <c r="D33" s="14">
        <f>D31/130.2*100</f>
        <v>556661.75883256528</v>
      </c>
      <c r="E33" s="14">
        <f t="shared" ref="E33:K33" si="11">E31/130.2*100</f>
        <v>0</v>
      </c>
      <c r="F33" s="14">
        <f t="shared" si="1"/>
        <v>556661.75883256528</v>
      </c>
      <c r="G33" s="14">
        <f t="shared" si="11"/>
        <v>556661.75883256528</v>
      </c>
      <c r="H33" s="14">
        <f t="shared" si="11"/>
        <v>0</v>
      </c>
      <c r="I33" s="14">
        <f t="shared" si="2"/>
        <v>556661.75883256528</v>
      </c>
      <c r="J33" s="14">
        <f t="shared" si="11"/>
        <v>556661.75883256528</v>
      </c>
      <c r="K33" s="14">
        <f t="shared" si="11"/>
        <v>0</v>
      </c>
      <c r="L33" s="14">
        <f t="shared" si="3"/>
        <v>556661.75883256528</v>
      </c>
    </row>
    <row r="34" spans="1:12" ht="68.45" hidden="1" customHeight="1" x14ac:dyDescent="0.25">
      <c r="A34" s="28"/>
      <c r="B34" s="29"/>
      <c r="C34" s="1">
        <v>213</v>
      </c>
      <c r="D34" s="14">
        <f>D31/130.2*30.2</f>
        <v>168111.85116743471</v>
      </c>
      <c r="E34" s="14">
        <f t="shared" ref="E34:K34" si="12">E31/130.2*30.2</f>
        <v>0</v>
      </c>
      <c r="F34" s="14">
        <f t="shared" si="1"/>
        <v>168111.85116743471</v>
      </c>
      <c r="G34" s="14">
        <f t="shared" si="12"/>
        <v>168111.85116743471</v>
      </c>
      <c r="H34" s="14">
        <f t="shared" si="12"/>
        <v>0</v>
      </c>
      <c r="I34" s="14">
        <f t="shared" si="2"/>
        <v>168111.85116743471</v>
      </c>
      <c r="J34" s="14">
        <f t="shared" si="12"/>
        <v>168111.85116743471</v>
      </c>
      <c r="K34" s="14">
        <f t="shared" si="12"/>
        <v>0</v>
      </c>
      <c r="L34" s="14">
        <f t="shared" si="3"/>
        <v>168111.85116743471</v>
      </c>
    </row>
    <row r="35" spans="1:12" ht="45" hidden="1" customHeight="1" x14ac:dyDescent="0.25">
      <c r="A35" s="5" t="s">
        <v>92</v>
      </c>
      <c r="B35" s="7" t="s">
        <v>242</v>
      </c>
      <c r="C35" s="1" t="s">
        <v>44</v>
      </c>
      <c r="D35" s="14"/>
      <c r="E35" s="14"/>
      <c r="F35" s="14">
        <f t="shared" si="1"/>
        <v>0</v>
      </c>
      <c r="G35" s="14"/>
      <c r="H35" s="14"/>
      <c r="I35" s="14">
        <f t="shared" si="2"/>
        <v>0</v>
      </c>
      <c r="J35" s="15"/>
      <c r="K35" s="14"/>
      <c r="L35" s="14">
        <f t="shared" si="3"/>
        <v>0</v>
      </c>
    </row>
    <row r="36" spans="1:12" ht="68.25" hidden="1" customHeight="1" x14ac:dyDescent="0.25">
      <c r="A36" s="5" t="s">
        <v>93</v>
      </c>
      <c r="B36" s="13" t="s">
        <v>221</v>
      </c>
      <c r="C36" s="1"/>
      <c r="D36" s="14">
        <f>D37*D41</f>
        <v>0</v>
      </c>
      <c r="E36" s="14">
        <f t="shared" ref="E36:K36" si="13">E37*E41</f>
        <v>0</v>
      </c>
      <c r="F36" s="14">
        <f t="shared" si="1"/>
        <v>0</v>
      </c>
      <c r="G36" s="14">
        <f t="shared" si="13"/>
        <v>0</v>
      </c>
      <c r="H36" s="14">
        <f t="shared" si="13"/>
        <v>0</v>
      </c>
      <c r="I36" s="14">
        <f t="shared" si="2"/>
        <v>0</v>
      </c>
      <c r="J36" s="14">
        <f t="shared" si="13"/>
        <v>0</v>
      </c>
      <c r="K36" s="14">
        <f t="shared" si="13"/>
        <v>0</v>
      </c>
      <c r="L36" s="14">
        <f t="shared" si="3"/>
        <v>0</v>
      </c>
    </row>
    <row r="37" spans="1:12" ht="90.75" hidden="1" customHeight="1" x14ac:dyDescent="0.25">
      <c r="A37" s="5" t="s">
        <v>94</v>
      </c>
      <c r="B37" s="7" t="s">
        <v>43</v>
      </c>
      <c r="C37" s="1"/>
      <c r="D37" s="14">
        <v>953109.21</v>
      </c>
      <c r="E37" s="14"/>
      <c r="F37" s="14">
        <f t="shared" si="1"/>
        <v>953109.21</v>
      </c>
      <c r="G37" s="14">
        <v>953109.21</v>
      </c>
      <c r="H37" s="14"/>
      <c r="I37" s="14">
        <f t="shared" si="2"/>
        <v>953109.21</v>
      </c>
      <c r="J37" s="14">
        <v>953109.21</v>
      </c>
      <c r="K37" s="14"/>
      <c r="L37" s="14">
        <f t="shared" si="3"/>
        <v>953109.21</v>
      </c>
    </row>
    <row r="38" spans="1:12" ht="26.25" hidden="1" customHeight="1" x14ac:dyDescent="0.25">
      <c r="A38" s="5"/>
      <c r="B38" s="13" t="s">
        <v>5</v>
      </c>
      <c r="C38" s="1"/>
      <c r="D38" s="14"/>
      <c r="E38" s="14"/>
      <c r="F38" s="14">
        <f t="shared" si="1"/>
        <v>0</v>
      </c>
      <c r="G38" s="14"/>
      <c r="H38" s="14"/>
      <c r="I38" s="14">
        <f t="shared" si="2"/>
        <v>0</v>
      </c>
      <c r="J38" s="15"/>
      <c r="K38" s="14"/>
      <c r="L38" s="14">
        <f t="shared" si="3"/>
        <v>0</v>
      </c>
    </row>
    <row r="39" spans="1:12" ht="68.25" hidden="1" customHeight="1" x14ac:dyDescent="0.25">
      <c r="A39" s="28" t="s">
        <v>95</v>
      </c>
      <c r="B39" s="29" t="s">
        <v>33</v>
      </c>
      <c r="C39" s="1">
        <v>211</v>
      </c>
      <c r="D39" s="14">
        <f>D37/130.2*100</f>
        <v>732034.72350230417</v>
      </c>
      <c r="E39" s="14">
        <f>E37/130.2*100</f>
        <v>0</v>
      </c>
      <c r="F39" s="14">
        <f t="shared" si="1"/>
        <v>732034.72350230417</v>
      </c>
      <c r="G39" s="14">
        <f t="shared" ref="G39:K39" si="14">G37/130.2*100</f>
        <v>732034.72350230417</v>
      </c>
      <c r="H39" s="14">
        <f t="shared" si="14"/>
        <v>0</v>
      </c>
      <c r="I39" s="14">
        <f t="shared" si="2"/>
        <v>732034.72350230417</v>
      </c>
      <c r="J39" s="14">
        <f t="shared" si="14"/>
        <v>732034.72350230417</v>
      </c>
      <c r="K39" s="14">
        <f t="shared" si="14"/>
        <v>0</v>
      </c>
      <c r="L39" s="14">
        <f t="shared" si="3"/>
        <v>732034.72350230417</v>
      </c>
    </row>
    <row r="40" spans="1:12" ht="68.25" hidden="1" customHeight="1" x14ac:dyDescent="0.25">
      <c r="A40" s="28"/>
      <c r="B40" s="29"/>
      <c r="C40" s="1">
        <v>213</v>
      </c>
      <c r="D40" s="14">
        <f>D37/130.2*30.2</f>
        <v>221074.48649769588</v>
      </c>
      <c r="E40" s="14">
        <f t="shared" ref="E40:K40" si="15">E37/130.2*30.2</f>
        <v>0</v>
      </c>
      <c r="F40" s="14">
        <f t="shared" si="1"/>
        <v>221074.48649769588</v>
      </c>
      <c r="G40" s="14">
        <f t="shared" si="15"/>
        <v>221074.48649769588</v>
      </c>
      <c r="H40" s="14">
        <f t="shared" si="15"/>
        <v>0</v>
      </c>
      <c r="I40" s="14">
        <f t="shared" si="2"/>
        <v>221074.48649769588</v>
      </c>
      <c r="J40" s="14">
        <f t="shared" si="15"/>
        <v>221074.48649769588</v>
      </c>
      <c r="K40" s="14">
        <f t="shared" si="15"/>
        <v>0</v>
      </c>
      <c r="L40" s="14">
        <f t="shared" si="3"/>
        <v>221074.48649769588</v>
      </c>
    </row>
    <row r="41" spans="1:12" ht="45" hidden="1" customHeight="1" x14ac:dyDescent="0.25">
      <c r="A41" s="5" t="s">
        <v>96</v>
      </c>
      <c r="B41" s="7" t="s">
        <v>242</v>
      </c>
      <c r="C41" s="1" t="s">
        <v>44</v>
      </c>
      <c r="D41" s="14"/>
      <c r="E41" s="14"/>
      <c r="F41" s="14">
        <f t="shared" si="1"/>
        <v>0</v>
      </c>
      <c r="G41" s="14"/>
      <c r="H41" s="14"/>
      <c r="I41" s="14">
        <f t="shared" si="2"/>
        <v>0</v>
      </c>
      <c r="J41" s="15"/>
      <c r="K41" s="14"/>
      <c r="L41" s="14">
        <f t="shared" si="3"/>
        <v>0</v>
      </c>
    </row>
    <row r="42" spans="1:12" ht="60" customHeight="1" x14ac:dyDescent="0.25">
      <c r="A42" s="5" t="s">
        <v>97</v>
      </c>
      <c r="B42" s="13" t="s">
        <v>222</v>
      </c>
      <c r="C42" s="1"/>
      <c r="D42" s="14">
        <f>D43*D47</f>
        <v>1741365.2</v>
      </c>
      <c r="E42" s="14">
        <f t="shared" ref="E42:K42" si="16">E43*E47</f>
        <v>0</v>
      </c>
      <c r="F42" s="14">
        <f t="shared" si="1"/>
        <v>1741365.2</v>
      </c>
      <c r="G42" s="14">
        <f t="shared" si="16"/>
        <v>1741365.2</v>
      </c>
      <c r="H42" s="14">
        <f t="shared" si="16"/>
        <v>0</v>
      </c>
      <c r="I42" s="14">
        <f t="shared" si="2"/>
        <v>1741365.2</v>
      </c>
      <c r="J42" s="14">
        <f t="shared" si="16"/>
        <v>1741365.2</v>
      </c>
      <c r="K42" s="14">
        <f t="shared" si="16"/>
        <v>0</v>
      </c>
      <c r="L42" s="14">
        <f t="shared" si="3"/>
        <v>1741365.2</v>
      </c>
    </row>
    <row r="43" spans="1:12" ht="77.25" customHeight="1" x14ac:dyDescent="0.25">
      <c r="A43" s="5" t="s">
        <v>98</v>
      </c>
      <c r="B43" s="7" t="s">
        <v>43</v>
      </c>
      <c r="C43" s="1"/>
      <c r="D43" s="14">
        <v>870682.6</v>
      </c>
      <c r="E43" s="14"/>
      <c r="F43" s="14">
        <f t="shared" si="1"/>
        <v>870682.6</v>
      </c>
      <c r="G43" s="14">
        <v>870682.6</v>
      </c>
      <c r="H43" s="14"/>
      <c r="I43" s="14">
        <f t="shared" si="2"/>
        <v>870682.6</v>
      </c>
      <c r="J43" s="14">
        <v>870682.6</v>
      </c>
      <c r="K43" s="14"/>
      <c r="L43" s="14">
        <f t="shared" si="3"/>
        <v>870682.6</v>
      </c>
    </row>
    <row r="44" spans="1:12" ht="23.25" customHeight="1" x14ac:dyDescent="0.25">
      <c r="A44" s="5"/>
      <c r="B44" s="13" t="s">
        <v>5</v>
      </c>
      <c r="C44" s="1"/>
      <c r="D44" s="14"/>
      <c r="E44" s="14"/>
      <c r="F44" s="14">
        <f t="shared" si="1"/>
        <v>0</v>
      </c>
      <c r="G44" s="14"/>
      <c r="H44" s="14"/>
      <c r="I44" s="14">
        <f t="shared" si="2"/>
        <v>0</v>
      </c>
      <c r="J44" s="15"/>
      <c r="K44" s="14"/>
      <c r="L44" s="14">
        <f t="shared" si="3"/>
        <v>0</v>
      </c>
    </row>
    <row r="45" spans="1:12" ht="48.75" customHeight="1" x14ac:dyDescent="0.25">
      <c r="A45" s="28" t="s">
        <v>99</v>
      </c>
      <c r="B45" s="29" t="s">
        <v>33</v>
      </c>
      <c r="C45" s="1">
        <v>211</v>
      </c>
      <c r="D45" s="14">
        <f>D43/130.2*100</f>
        <v>668727.0353302611</v>
      </c>
      <c r="E45" s="14">
        <f t="shared" ref="E45:K45" si="17">E43/130.2*100</f>
        <v>0</v>
      </c>
      <c r="F45" s="14">
        <f t="shared" si="1"/>
        <v>668727.0353302611</v>
      </c>
      <c r="G45" s="14">
        <f t="shared" si="17"/>
        <v>668727.0353302611</v>
      </c>
      <c r="H45" s="14">
        <f t="shared" si="17"/>
        <v>0</v>
      </c>
      <c r="I45" s="14">
        <f t="shared" si="2"/>
        <v>668727.0353302611</v>
      </c>
      <c r="J45" s="14">
        <f t="shared" si="17"/>
        <v>668727.0353302611</v>
      </c>
      <c r="K45" s="14">
        <f t="shared" si="17"/>
        <v>0</v>
      </c>
      <c r="L45" s="14">
        <f t="shared" si="3"/>
        <v>668727.0353302611</v>
      </c>
    </row>
    <row r="46" spans="1:12" ht="45.75" customHeight="1" x14ac:dyDescent="0.25">
      <c r="A46" s="28"/>
      <c r="B46" s="29"/>
      <c r="C46" s="1">
        <v>213</v>
      </c>
      <c r="D46" s="14">
        <f>D43/130.2*30.2</f>
        <v>201955.56466973887</v>
      </c>
      <c r="E46" s="14">
        <f t="shared" ref="E46:K46" si="18">E43/130.2*30.2</f>
        <v>0</v>
      </c>
      <c r="F46" s="14">
        <f t="shared" si="1"/>
        <v>201955.56466973887</v>
      </c>
      <c r="G46" s="14">
        <f t="shared" si="18"/>
        <v>201955.56466973887</v>
      </c>
      <c r="H46" s="14">
        <f t="shared" si="18"/>
        <v>0</v>
      </c>
      <c r="I46" s="14">
        <f t="shared" si="2"/>
        <v>201955.56466973887</v>
      </c>
      <c r="J46" s="14">
        <f t="shared" si="18"/>
        <v>201955.56466973887</v>
      </c>
      <c r="K46" s="14">
        <f t="shared" si="18"/>
        <v>0</v>
      </c>
      <c r="L46" s="14">
        <f t="shared" si="3"/>
        <v>201955.56466973887</v>
      </c>
    </row>
    <row r="47" spans="1:12" ht="33" customHeight="1" x14ac:dyDescent="0.25">
      <c r="A47" s="5" t="s">
        <v>100</v>
      </c>
      <c r="B47" s="7" t="s">
        <v>242</v>
      </c>
      <c r="C47" s="1" t="s">
        <v>44</v>
      </c>
      <c r="D47" s="14">
        <v>2</v>
      </c>
      <c r="E47" s="14"/>
      <c r="F47" s="14">
        <f t="shared" si="1"/>
        <v>2</v>
      </c>
      <c r="G47" s="14">
        <v>2</v>
      </c>
      <c r="H47" s="14"/>
      <c r="I47" s="14">
        <f t="shared" si="2"/>
        <v>2</v>
      </c>
      <c r="J47" s="15">
        <v>2</v>
      </c>
      <c r="K47" s="14"/>
      <c r="L47" s="14">
        <f t="shared" si="3"/>
        <v>2</v>
      </c>
    </row>
    <row r="48" spans="1:12" ht="101.25" hidden="1" customHeight="1" x14ac:dyDescent="0.25">
      <c r="A48" s="5" t="s">
        <v>101</v>
      </c>
      <c r="B48" s="13" t="s">
        <v>223</v>
      </c>
      <c r="C48" s="1"/>
      <c r="D48" s="14">
        <f>D49*D53</f>
        <v>0</v>
      </c>
      <c r="E48" s="14">
        <f t="shared" ref="E48:K48" si="19">E49*E53</f>
        <v>0</v>
      </c>
      <c r="F48" s="14">
        <f t="shared" si="1"/>
        <v>0</v>
      </c>
      <c r="G48" s="14">
        <f t="shared" si="19"/>
        <v>0</v>
      </c>
      <c r="H48" s="14">
        <f t="shared" si="19"/>
        <v>0</v>
      </c>
      <c r="I48" s="14">
        <f t="shared" si="2"/>
        <v>0</v>
      </c>
      <c r="J48" s="14">
        <f t="shared" si="19"/>
        <v>0</v>
      </c>
      <c r="K48" s="14">
        <f t="shared" si="19"/>
        <v>0</v>
      </c>
      <c r="L48" s="14">
        <f t="shared" si="3"/>
        <v>0</v>
      </c>
    </row>
    <row r="49" spans="1:12" ht="99.75" hidden="1" customHeight="1" x14ac:dyDescent="0.25">
      <c r="A49" s="5" t="s">
        <v>102</v>
      </c>
      <c r="B49" s="7" t="s">
        <v>43</v>
      </c>
      <c r="C49" s="1"/>
      <c r="D49" s="14">
        <v>604145.68999999994</v>
      </c>
      <c r="E49" s="14"/>
      <c r="F49" s="14">
        <f t="shared" si="1"/>
        <v>604145.68999999994</v>
      </c>
      <c r="G49" s="14">
        <v>604145.68999999994</v>
      </c>
      <c r="H49" s="14"/>
      <c r="I49" s="14">
        <f t="shared" si="2"/>
        <v>604145.68999999994</v>
      </c>
      <c r="J49" s="14">
        <v>604145.68999999994</v>
      </c>
      <c r="K49" s="14"/>
      <c r="L49" s="14">
        <f t="shared" si="3"/>
        <v>604145.68999999994</v>
      </c>
    </row>
    <row r="50" spans="1:12" ht="21.75" hidden="1" customHeight="1" x14ac:dyDescent="0.25">
      <c r="A50" s="5"/>
      <c r="B50" s="13" t="s">
        <v>5</v>
      </c>
      <c r="C50" s="1"/>
      <c r="D50" s="14"/>
      <c r="E50" s="14"/>
      <c r="F50" s="14">
        <f t="shared" si="1"/>
        <v>0</v>
      </c>
      <c r="G50" s="14"/>
      <c r="H50" s="14"/>
      <c r="I50" s="14">
        <f t="shared" si="2"/>
        <v>0</v>
      </c>
      <c r="J50" s="15"/>
      <c r="K50" s="14"/>
      <c r="L50" s="14">
        <f t="shared" si="3"/>
        <v>0</v>
      </c>
    </row>
    <row r="51" spans="1:12" ht="68.25" hidden="1" customHeight="1" x14ac:dyDescent="0.25">
      <c r="A51" s="28" t="s">
        <v>103</v>
      </c>
      <c r="B51" s="29" t="s">
        <v>33</v>
      </c>
      <c r="C51" s="1">
        <v>211</v>
      </c>
      <c r="D51" s="14">
        <f>D49/130.2*100</f>
        <v>464013.58678955457</v>
      </c>
      <c r="E51" s="14">
        <f t="shared" ref="E51:K51" si="20">E49/130.2*100</f>
        <v>0</v>
      </c>
      <c r="F51" s="14">
        <f t="shared" si="1"/>
        <v>464013.58678955457</v>
      </c>
      <c r="G51" s="14">
        <f t="shared" si="20"/>
        <v>464013.58678955457</v>
      </c>
      <c r="H51" s="14">
        <f t="shared" si="20"/>
        <v>0</v>
      </c>
      <c r="I51" s="14">
        <f t="shared" si="2"/>
        <v>464013.58678955457</v>
      </c>
      <c r="J51" s="14">
        <f t="shared" si="20"/>
        <v>464013.58678955457</v>
      </c>
      <c r="K51" s="14">
        <f t="shared" si="20"/>
        <v>0</v>
      </c>
      <c r="L51" s="14">
        <f t="shared" si="3"/>
        <v>464013.58678955457</v>
      </c>
    </row>
    <row r="52" spans="1:12" ht="68.25" hidden="1" customHeight="1" x14ac:dyDescent="0.25">
      <c r="A52" s="28"/>
      <c r="B52" s="29"/>
      <c r="C52" s="1">
        <v>213</v>
      </c>
      <c r="D52" s="14">
        <f>D49/130.2*30.2</f>
        <v>140132.10321044546</v>
      </c>
      <c r="E52" s="14">
        <f t="shared" ref="E52:K52" si="21">E49/130.2*30.2</f>
        <v>0</v>
      </c>
      <c r="F52" s="14">
        <f t="shared" si="1"/>
        <v>140132.10321044546</v>
      </c>
      <c r="G52" s="14">
        <f t="shared" si="21"/>
        <v>140132.10321044546</v>
      </c>
      <c r="H52" s="14">
        <f t="shared" si="21"/>
        <v>0</v>
      </c>
      <c r="I52" s="14">
        <f t="shared" si="2"/>
        <v>140132.10321044546</v>
      </c>
      <c r="J52" s="14">
        <f t="shared" si="21"/>
        <v>140132.10321044546</v>
      </c>
      <c r="K52" s="14">
        <f t="shared" si="21"/>
        <v>0</v>
      </c>
      <c r="L52" s="14">
        <f t="shared" si="3"/>
        <v>140132.10321044546</v>
      </c>
    </row>
    <row r="53" spans="1:12" ht="54" hidden="1" customHeight="1" x14ac:dyDescent="0.25">
      <c r="A53" s="5" t="s">
        <v>104</v>
      </c>
      <c r="B53" s="7" t="s">
        <v>242</v>
      </c>
      <c r="C53" s="1" t="s">
        <v>44</v>
      </c>
      <c r="D53" s="14"/>
      <c r="E53" s="14"/>
      <c r="F53" s="14">
        <f t="shared" si="1"/>
        <v>0</v>
      </c>
      <c r="G53" s="14"/>
      <c r="H53" s="14"/>
      <c r="I53" s="14">
        <f t="shared" si="2"/>
        <v>0</v>
      </c>
      <c r="J53" s="15"/>
      <c r="K53" s="14"/>
      <c r="L53" s="14">
        <f t="shared" si="3"/>
        <v>0</v>
      </c>
    </row>
    <row r="54" spans="1:12" ht="81" customHeight="1" x14ac:dyDescent="0.25">
      <c r="A54" s="5" t="s">
        <v>105</v>
      </c>
      <c r="B54" s="13" t="s">
        <v>224</v>
      </c>
      <c r="C54" s="1"/>
      <c r="D54" s="14">
        <f>D55*D66</f>
        <v>3781475</v>
      </c>
      <c r="E54" s="14">
        <f t="shared" ref="E54:K54" si="22">E55*E66</f>
        <v>0</v>
      </c>
      <c r="F54" s="14">
        <f t="shared" si="1"/>
        <v>3781475</v>
      </c>
      <c r="G54" s="14">
        <f t="shared" si="22"/>
        <v>3781474.46</v>
      </c>
      <c r="H54" s="14">
        <f t="shared" si="22"/>
        <v>0</v>
      </c>
      <c r="I54" s="14">
        <f t="shared" si="2"/>
        <v>3781474.46</v>
      </c>
      <c r="J54" s="14">
        <f t="shared" si="22"/>
        <v>3781474.1599999997</v>
      </c>
      <c r="K54" s="14">
        <f t="shared" si="22"/>
        <v>0</v>
      </c>
      <c r="L54" s="14">
        <f t="shared" si="3"/>
        <v>3781474.1599999997</v>
      </c>
    </row>
    <row r="55" spans="1:12" ht="74.25" customHeight="1" x14ac:dyDescent="0.25">
      <c r="A55" s="5" t="s">
        <v>106</v>
      </c>
      <c r="B55" s="7" t="s">
        <v>43</v>
      </c>
      <c r="C55" s="1"/>
      <c r="D55" s="14">
        <f>D57+D58+D59+D60+D61+D62+D63+D64+D65</f>
        <v>756295</v>
      </c>
      <c r="E55" s="14">
        <f t="shared" ref="E55:K55" si="23">E57+E58+E59+E60+E61+E62+E63+E64+E65</f>
        <v>0</v>
      </c>
      <c r="F55" s="14">
        <f t="shared" si="1"/>
        <v>756295</v>
      </c>
      <c r="G55" s="14">
        <f t="shared" si="23"/>
        <v>756294.89199999999</v>
      </c>
      <c r="H55" s="14">
        <f t="shared" si="23"/>
        <v>0</v>
      </c>
      <c r="I55" s="14">
        <f t="shared" si="2"/>
        <v>756294.89199999999</v>
      </c>
      <c r="J55" s="15">
        <f t="shared" si="23"/>
        <v>756294.83199999994</v>
      </c>
      <c r="K55" s="15">
        <f t="shared" si="23"/>
        <v>0</v>
      </c>
      <c r="L55" s="14">
        <f t="shared" si="3"/>
        <v>756294.83199999994</v>
      </c>
    </row>
    <row r="56" spans="1:12" ht="23.25" customHeight="1" x14ac:dyDescent="0.25">
      <c r="A56" s="5"/>
      <c r="B56" s="13" t="s">
        <v>5</v>
      </c>
      <c r="C56" s="1"/>
      <c r="D56" s="14"/>
      <c r="E56" s="14"/>
      <c r="F56" s="14">
        <f t="shared" si="1"/>
        <v>0</v>
      </c>
      <c r="G56" s="14"/>
      <c r="H56" s="14"/>
      <c r="I56" s="14">
        <f t="shared" si="2"/>
        <v>0</v>
      </c>
      <c r="J56" s="15"/>
      <c r="K56" s="14"/>
      <c r="L56" s="14">
        <f t="shared" si="3"/>
        <v>0</v>
      </c>
    </row>
    <row r="57" spans="1:12" ht="48.75" customHeight="1" x14ac:dyDescent="0.25">
      <c r="A57" s="28" t="s">
        <v>107</v>
      </c>
      <c r="B57" s="29" t="s">
        <v>33</v>
      </c>
      <c r="C57" s="1">
        <v>211</v>
      </c>
      <c r="D57" s="14">
        <f>558224.9+20.048+0.112</f>
        <v>558245.05999999994</v>
      </c>
      <c r="E57" s="14"/>
      <c r="F57" s="14">
        <f t="shared" si="1"/>
        <v>558245.05999999994</v>
      </c>
      <c r="G57" s="14">
        <f>D57-0.262+0.154</f>
        <v>558244.95199999993</v>
      </c>
      <c r="H57" s="14"/>
      <c r="I57" s="14">
        <f t="shared" si="2"/>
        <v>558244.95199999993</v>
      </c>
      <c r="J57" s="15">
        <f>I57+0.094-0.154</f>
        <v>558244.89199999999</v>
      </c>
      <c r="K57" s="14"/>
      <c r="L57" s="14">
        <f t="shared" si="3"/>
        <v>558244.89199999999</v>
      </c>
    </row>
    <row r="58" spans="1:12" ht="48.75" customHeight="1" x14ac:dyDescent="0.25">
      <c r="A58" s="28"/>
      <c r="B58" s="29"/>
      <c r="C58" s="1">
        <v>213</v>
      </c>
      <c r="D58" s="14">
        <v>168589.94</v>
      </c>
      <c r="E58" s="14"/>
      <c r="F58" s="14">
        <f t="shared" si="1"/>
        <v>168589.94</v>
      </c>
      <c r="G58" s="14">
        <f t="shared" ref="G58:G65" si="24">D58</f>
        <v>168589.94</v>
      </c>
      <c r="H58" s="14"/>
      <c r="I58" s="14">
        <f t="shared" si="2"/>
        <v>168589.94</v>
      </c>
      <c r="J58" s="15">
        <f t="shared" ref="J58:J65" si="25">I58</f>
        <v>168589.94</v>
      </c>
      <c r="K58" s="14"/>
      <c r="L58" s="14">
        <f t="shared" si="3"/>
        <v>168589.94</v>
      </c>
    </row>
    <row r="59" spans="1:12" ht="41.25" customHeight="1" x14ac:dyDescent="0.25">
      <c r="A59" s="28" t="s">
        <v>108</v>
      </c>
      <c r="B59" s="29" t="s">
        <v>34</v>
      </c>
      <c r="C59" s="1">
        <v>212</v>
      </c>
      <c r="D59" s="14">
        <v>600</v>
      </c>
      <c r="E59" s="14"/>
      <c r="F59" s="14">
        <f t="shared" si="1"/>
        <v>600</v>
      </c>
      <c r="G59" s="14">
        <f t="shared" si="24"/>
        <v>600</v>
      </c>
      <c r="H59" s="14"/>
      <c r="I59" s="14">
        <f t="shared" si="2"/>
        <v>600</v>
      </c>
      <c r="J59" s="15">
        <f t="shared" si="25"/>
        <v>600</v>
      </c>
      <c r="K59" s="14"/>
      <c r="L59" s="14">
        <f t="shared" si="3"/>
        <v>600</v>
      </c>
    </row>
    <row r="60" spans="1:12" ht="39.75" customHeight="1" x14ac:dyDescent="0.25">
      <c r="A60" s="28"/>
      <c r="B60" s="29"/>
      <c r="C60" s="1">
        <v>222</v>
      </c>
      <c r="D60" s="14">
        <v>400</v>
      </c>
      <c r="E60" s="14"/>
      <c r="F60" s="14">
        <f t="shared" si="1"/>
        <v>400</v>
      </c>
      <c r="G60" s="14">
        <f t="shared" si="24"/>
        <v>400</v>
      </c>
      <c r="H60" s="14"/>
      <c r="I60" s="14">
        <f t="shared" si="2"/>
        <v>400</v>
      </c>
      <c r="J60" s="15">
        <f t="shared" si="25"/>
        <v>400</v>
      </c>
      <c r="K60" s="14"/>
      <c r="L60" s="14">
        <f t="shared" si="3"/>
        <v>400</v>
      </c>
    </row>
    <row r="61" spans="1:12" ht="39.75" customHeight="1" x14ac:dyDescent="0.25">
      <c r="A61" s="28"/>
      <c r="B61" s="29"/>
      <c r="C61" s="1">
        <v>226</v>
      </c>
      <c r="D61" s="14">
        <v>8860</v>
      </c>
      <c r="E61" s="14"/>
      <c r="F61" s="14">
        <f t="shared" si="1"/>
        <v>8860</v>
      </c>
      <c r="G61" s="14">
        <f t="shared" si="24"/>
        <v>8860</v>
      </c>
      <c r="H61" s="14"/>
      <c r="I61" s="14">
        <f t="shared" si="2"/>
        <v>8860</v>
      </c>
      <c r="J61" s="15">
        <f t="shared" si="25"/>
        <v>8860</v>
      </c>
      <c r="K61" s="14"/>
      <c r="L61" s="14">
        <f t="shared" si="3"/>
        <v>8860</v>
      </c>
    </row>
    <row r="62" spans="1:12" ht="59.25" customHeight="1" x14ac:dyDescent="0.25">
      <c r="A62" s="5" t="s">
        <v>109</v>
      </c>
      <c r="B62" s="13" t="s">
        <v>35</v>
      </c>
      <c r="C62" s="1">
        <v>340</v>
      </c>
      <c r="D62" s="14">
        <v>9100</v>
      </c>
      <c r="E62" s="14"/>
      <c r="F62" s="14">
        <f t="shared" si="1"/>
        <v>9100</v>
      </c>
      <c r="G62" s="14">
        <f t="shared" si="24"/>
        <v>9100</v>
      </c>
      <c r="H62" s="14"/>
      <c r="I62" s="14">
        <f t="shared" si="2"/>
        <v>9100</v>
      </c>
      <c r="J62" s="15">
        <f t="shared" si="25"/>
        <v>9100</v>
      </c>
      <c r="K62" s="14"/>
      <c r="L62" s="14">
        <f t="shared" si="3"/>
        <v>9100</v>
      </c>
    </row>
    <row r="63" spans="1:12" ht="26.25" customHeight="1" x14ac:dyDescent="0.25">
      <c r="A63" s="28" t="s">
        <v>110</v>
      </c>
      <c r="B63" s="29" t="s">
        <v>36</v>
      </c>
      <c r="C63" s="1">
        <v>221</v>
      </c>
      <c r="D63" s="14">
        <v>6300</v>
      </c>
      <c r="E63" s="14"/>
      <c r="F63" s="14">
        <f t="shared" si="1"/>
        <v>6300</v>
      </c>
      <c r="G63" s="14">
        <f t="shared" si="24"/>
        <v>6300</v>
      </c>
      <c r="H63" s="14"/>
      <c r="I63" s="14">
        <f t="shared" si="2"/>
        <v>6300</v>
      </c>
      <c r="J63" s="15">
        <f t="shared" si="25"/>
        <v>6300</v>
      </c>
      <c r="K63" s="14"/>
      <c r="L63" s="14">
        <f t="shared" si="3"/>
        <v>6300</v>
      </c>
    </row>
    <row r="64" spans="1:12" ht="26.25" customHeight="1" x14ac:dyDescent="0.25">
      <c r="A64" s="28"/>
      <c r="B64" s="29"/>
      <c r="C64" s="1">
        <v>225</v>
      </c>
      <c r="D64" s="14">
        <v>3200</v>
      </c>
      <c r="E64" s="14"/>
      <c r="F64" s="14">
        <f t="shared" si="1"/>
        <v>3200</v>
      </c>
      <c r="G64" s="14">
        <f t="shared" si="24"/>
        <v>3200</v>
      </c>
      <c r="H64" s="14"/>
      <c r="I64" s="14">
        <f t="shared" si="2"/>
        <v>3200</v>
      </c>
      <c r="J64" s="15">
        <f t="shared" si="25"/>
        <v>3200</v>
      </c>
      <c r="K64" s="14"/>
      <c r="L64" s="14">
        <f t="shared" si="3"/>
        <v>3200</v>
      </c>
    </row>
    <row r="65" spans="1:12" ht="26.25" customHeight="1" x14ac:dyDescent="0.25">
      <c r="A65" s="28"/>
      <c r="B65" s="29"/>
      <c r="C65" s="1">
        <v>290</v>
      </c>
      <c r="D65" s="14">
        <v>1000</v>
      </c>
      <c r="E65" s="14"/>
      <c r="F65" s="14">
        <f t="shared" si="1"/>
        <v>1000</v>
      </c>
      <c r="G65" s="14">
        <f t="shared" si="24"/>
        <v>1000</v>
      </c>
      <c r="H65" s="14"/>
      <c r="I65" s="14">
        <f t="shared" si="2"/>
        <v>1000</v>
      </c>
      <c r="J65" s="15">
        <f t="shared" si="25"/>
        <v>1000</v>
      </c>
      <c r="K65" s="14"/>
      <c r="L65" s="14">
        <f t="shared" si="3"/>
        <v>1000</v>
      </c>
    </row>
    <row r="66" spans="1:12" ht="33.75" customHeight="1" x14ac:dyDescent="0.25">
      <c r="A66" s="5" t="s">
        <v>111</v>
      </c>
      <c r="B66" s="7" t="s">
        <v>242</v>
      </c>
      <c r="C66" s="1" t="s">
        <v>44</v>
      </c>
      <c r="D66" s="14">
        <v>5</v>
      </c>
      <c r="E66" s="14"/>
      <c r="F66" s="14">
        <f t="shared" si="1"/>
        <v>5</v>
      </c>
      <c r="G66" s="14">
        <v>5</v>
      </c>
      <c r="H66" s="14"/>
      <c r="I66" s="14">
        <f t="shared" si="2"/>
        <v>5</v>
      </c>
      <c r="J66" s="15">
        <v>5</v>
      </c>
      <c r="K66" s="14"/>
      <c r="L66" s="14">
        <f t="shared" si="3"/>
        <v>5</v>
      </c>
    </row>
    <row r="67" spans="1:12" ht="95.25" hidden="1" customHeight="1" x14ac:dyDescent="0.25">
      <c r="A67" s="5" t="s">
        <v>112</v>
      </c>
      <c r="B67" s="13" t="s">
        <v>225</v>
      </c>
      <c r="C67" s="1"/>
      <c r="D67" s="14">
        <f>D68*D72</f>
        <v>0</v>
      </c>
      <c r="E67" s="14">
        <f t="shared" ref="E67:K67" si="26">E68*E72</f>
        <v>0</v>
      </c>
      <c r="F67" s="14">
        <f t="shared" si="1"/>
        <v>0</v>
      </c>
      <c r="G67" s="14">
        <f t="shared" si="26"/>
        <v>0</v>
      </c>
      <c r="H67" s="14">
        <f t="shared" si="26"/>
        <v>0</v>
      </c>
      <c r="I67" s="14">
        <f t="shared" si="2"/>
        <v>0</v>
      </c>
      <c r="J67" s="14">
        <f t="shared" si="26"/>
        <v>0</v>
      </c>
      <c r="K67" s="14">
        <f t="shared" si="26"/>
        <v>0</v>
      </c>
      <c r="L67" s="14">
        <f t="shared" si="3"/>
        <v>0</v>
      </c>
    </row>
    <row r="68" spans="1:12" ht="96" hidden="1" customHeight="1" x14ac:dyDescent="0.25">
      <c r="A68" s="5" t="s">
        <v>113</v>
      </c>
      <c r="B68" s="7" t="s">
        <v>43</v>
      </c>
      <c r="C68" s="1"/>
      <c r="D68" s="14">
        <v>808407.62</v>
      </c>
      <c r="E68" s="14"/>
      <c r="F68" s="14">
        <f t="shared" si="1"/>
        <v>808407.62</v>
      </c>
      <c r="G68" s="14">
        <v>808407.62</v>
      </c>
      <c r="H68" s="14"/>
      <c r="I68" s="14">
        <f t="shared" si="2"/>
        <v>808407.62</v>
      </c>
      <c r="J68" s="14">
        <v>808407.62</v>
      </c>
      <c r="K68" s="14"/>
      <c r="L68" s="14">
        <f t="shared" si="3"/>
        <v>808407.62</v>
      </c>
    </row>
    <row r="69" spans="1:12" ht="23.25" hidden="1" customHeight="1" x14ac:dyDescent="0.25">
      <c r="A69" s="5"/>
      <c r="B69" s="13" t="s">
        <v>5</v>
      </c>
      <c r="C69" s="1"/>
      <c r="D69" s="14"/>
      <c r="E69" s="14"/>
      <c r="F69" s="14">
        <f t="shared" si="1"/>
        <v>0</v>
      </c>
      <c r="G69" s="14"/>
      <c r="H69" s="14"/>
      <c r="I69" s="14">
        <f t="shared" si="2"/>
        <v>0</v>
      </c>
      <c r="J69" s="15"/>
      <c r="K69" s="14"/>
      <c r="L69" s="14">
        <f t="shared" si="3"/>
        <v>0</v>
      </c>
    </row>
    <row r="70" spans="1:12" ht="59.25" hidden="1" customHeight="1" x14ac:dyDescent="0.25">
      <c r="A70" s="28" t="s">
        <v>114</v>
      </c>
      <c r="B70" s="29" t="s">
        <v>33</v>
      </c>
      <c r="C70" s="1">
        <v>211</v>
      </c>
      <c r="D70" s="14">
        <f>D68/130.2*100</f>
        <v>620896.78955453157</v>
      </c>
      <c r="E70" s="14">
        <f t="shared" ref="E70:K70" si="27">E68/130.2*100</f>
        <v>0</v>
      </c>
      <c r="F70" s="14">
        <f t="shared" si="1"/>
        <v>620896.78955453157</v>
      </c>
      <c r="G70" s="14">
        <f t="shared" si="27"/>
        <v>620896.78955453157</v>
      </c>
      <c r="H70" s="14">
        <f t="shared" si="27"/>
        <v>0</v>
      </c>
      <c r="I70" s="14">
        <f t="shared" si="2"/>
        <v>620896.78955453157</v>
      </c>
      <c r="J70" s="14">
        <f t="shared" si="27"/>
        <v>620896.78955453157</v>
      </c>
      <c r="K70" s="14">
        <f t="shared" si="27"/>
        <v>0</v>
      </c>
      <c r="L70" s="14">
        <f t="shared" si="3"/>
        <v>620896.78955453157</v>
      </c>
    </row>
    <row r="71" spans="1:12" ht="68.25" hidden="1" customHeight="1" x14ac:dyDescent="0.25">
      <c r="A71" s="28"/>
      <c r="B71" s="29"/>
      <c r="C71" s="1">
        <v>213</v>
      </c>
      <c r="D71" s="14">
        <f>D68/130.2*30.2</f>
        <v>187510.83044546851</v>
      </c>
      <c r="E71" s="14">
        <f t="shared" ref="E71:K71" si="28">E68/130.2*30.2</f>
        <v>0</v>
      </c>
      <c r="F71" s="14">
        <f t="shared" si="1"/>
        <v>187510.83044546851</v>
      </c>
      <c r="G71" s="14">
        <f t="shared" si="28"/>
        <v>187510.83044546851</v>
      </c>
      <c r="H71" s="14">
        <f t="shared" si="28"/>
        <v>0</v>
      </c>
      <c r="I71" s="14">
        <f t="shared" si="2"/>
        <v>187510.83044546851</v>
      </c>
      <c r="J71" s="14">
        <f t="shared" si="28"/>
        <v>187510.83044546851</v>
      </c>
      <c r="K71" s="14">
        <f t="shared" si="28"/>
        <v>0</v>
      </c>
      <c r="L71" s="14">
        <f t="shared" si="3"/>
        <v>187510.83044546851</v>
      </c>
    </row>
    <row r="72" spans="1:12" ht="56.25" hidden="1" customHeight="1" x14ac:dyDescent="0.25">
      <c r="A72" s="5" t="s">
        <v>115</v>
      </c>
      <c r="B72" s="7" t="s">
        <v>242</v>
      </c>
      <c r="C72" s="1" t="s">
        <v>44</v>
      </c>
      <c r="D72" s="14"/>
      <c r="E72" s="14"/>
      <c r="F72" s="14">
        <f t="shared" si="1"/>
        <v>0</v>
      </c>
      <c r="G72" s="14"/>
      <c r="H72" s="14"/>
      <c r="I72" s="14">
        <f t="shared" si="2"/>
        <v>0</v>
      </c>
      <c r="J72" s="15"/>
      <c r="K72" s="14"/>
      <c r="L72" s="14">
        <f t="shared" si="3"/>
        <v>0</v>
      </c>
    </row>
    <row r="73" spans="1:12" ht="108.75" hidden="1" customHeight="1" x14ac:dyDescent="0.25">
      <c r="A73" s="5" t="s">
        <v>116</v>
      </c>
      <c r="B73" s="13" t="s">
        <v>226</v>
      </c>
      <c r="C73" s="1"/>
      <c r="D73" s="14">
        <f>D74*D78</f>
        <v>0</v>
      </c>
      <c r="E73" s="14">
        <f t="shared" ref="E73:K73" si="29">E74*E78</f>
        <v>0</v>
      </c>
      <c r="F73" s="14">
        <f t="shared" si="1"/>
        <v>0</v>
      </c>
      <c r="G73" s="14">
        <f t="shared" si="29"/>
        <v>0</v>
      </c>
      <c r="H73" s="14">
        <f t="shared" si="29"/>
        <v>0</v>
      </c>
      <c r="I73" s="14">
        <f t="shared" si="2"/>
        <v>0</v>
      </c>
      <c r="J73" s="14">
        <f t="shared" si="29"/>
        <v>0</v>
      </c>
      <c r="K73" s="14">
        <f t="shared" si="29"/>
        <v>0</v>
      </c>
      <c r="L73" s="14">
        <f t="shared" si="3"/>
        <v>0</v>
      </c>
    </row>
    <row r="74" spans="1:12" ht="91.5" hidden="1" customHeight="1" x14ac:dyDescent="0.25">
      <c r="A74" s="5" t="s">
        <v>117</v>
      </c>
      <c r="B74" s="7" t="s">
        <v>43</v>
      </c>
      <c r="C74" s="1"/>
      <c r="D74" s="14">
        <v>642642.05000000005</v>
      </c>
      <c r="E74" s="14"/>
      <c r="F74" s="14">
        <f t="shared" si="1"/>
        <v>642642.05000000005</v>
      </c>
      <c r="G74" s="14">
        <v>642642.05000000005</v>
      </c>
      <c r="H74" s="14"/>
      <c r="I74" s="14">
        <f t="shared" si="2"/>
        <v>642642.05000000005</v>
      </c>
      <c r="J74" s="14">
        <v>642642.05000000005</v>
      </c>
      <c r="K74" s="14"/>
      <c r="L74" s="14">
        <f t="shared" si="3"/>
        <v>642642.05000000005</v>
      </c>
    </row>
    <row r="75" spans="1:12" ht="27.75" hidden="1" customHeight="1" x14ac:dyDescent="0.25">
      <c r="A75" s="5"/>
      <c r="B75" s="13" t="s">
        <v>5</v>
      </c>
      <c r="C75" s="1"/>
      <c r="D75" s="14"/>
      <c r="E75" s="14"/>
      <c r="F75" s="14">
        <f t="shared" si="1"/>
        <v>0</v>
      </c>
      <c r="G75" s="14"/>
      <c r="H75" s="14"/>
      <c r="I75" s="14">
        <f t="shared" si="2"/>
        <v>0</v>
      </c>
      <c r="J75" s="15"/>
      <c r="K75" s="14"/>
      <c r="L75" s="14">
        <f t="shared" si="3"/>
        <v>0</v>
      </c>
    </row>
    <row r="76" spans="1:12" ht="68.25" hidden="1" customHeight="1" x14ac:dyDescent="0.25">
      <c r="A76" s="28" t="s">
        <v>118</v>
      </c>
      <c r="B76" s="29" t="s">
        <v>33</v>
      </c>
      <c r="C76" s="1">
        <v>211</v>
      </c>
      <c r="D76" s="14">
        <f>D74/130.2*100</f>
        <v>493580.68356374814</v>
      </c>
      <c r="E76" s="14">
        <f t="shared" ref="E76:K76" si="30">E74/130.2*100</f>
        <v>0</v>
      </c>
      <c r="F76" s="14">
        <f t="shared" si="1"/>
        <v>493580.68356374814</v>
      </c>
      <c r="G76" s="14">
        <f t="shared" si="30"/>
        <v>493580.68356374814</v>
      </c>
      <c r="H76" s="14">
        <f t="shared" si="30"/>
        <v>0</v>
      </c>
      <c r="I76" s="14">
        <f t="shared" si="2"/>
        <v>493580.68356374814</v>
      </c>
      <c r="J76" s="14">
        <f t="shared" si="30"/>
        <v>493580.68356374814</v>
      </c>
      <c r="K76" s="14">
        <f t="shared" si="30"/>
        <v>0</v>
      </c>
      <c r="L76" s="14">
        <f t="shared" si="3"/>
        <v>493580.68356374814</v>
      </c>
    </row>
    <row r="77" spans="1:12" ht="68.25" hidden="1" customHeight="1" x14ac:dyDescent="0.25">
      <c r="A77" s="28"/>
      <c r="B77" s="29"/>
      <c r="C77" s="1">
        <v>213</v>
      </c>
      <c r="D77" s="14">
        <f>D74/130.2*30.2</f>
        <v>149061.36643625193</v>
      </c>
      <c r="E77" s="14">
        <f t="shared" ref="E77:K77" si="31">E74/130.2*30.2</f>
        <v>0</v>
      </c>
      <c r="F77" s="14">
        <f t="shared" si="1"/>
        <v>149061.36643625193</v>
      </c>
      <c r="G77" s="14">
        <f t="shared" si="31"/>
        <v>149061.36643625193</v>
      </c>
      <c r="H77" s="14">
        <f t="shared" si="31"/>
        <v>0</v>
      </c>
      <c r="I77" s="14">
        <f t="shared" si="2"/>
        <v>149061.36643625193</v>
      </c>
      <c r="J77" s="14">
        <f t="shared" si="31"/>
        <v>149061.36643625193</v>
      </c>
      <c r="K77" s="14">
        <f t="shared" si="31"/>
        <v>0</v>
      </c>
      <c r="L77" s="14">
        <f t="shared" si="3"/>
        <v>149061.36643625193</v>
      </c>
    </row>
    <row r="78" spans="1:12" ht="54" hidden="1" customHeight="1" x14ac:dyDescent="0.25">
      <c r="A78" s="5" t="s">
        <v>119</v>
      </c>
      <c r="B78" s="7" t="s">
        <v>242</v>
      </c>
      <c r="C78" s="1" t="s">
        <v>44</v>
      </c>
      <c r="D78" s="14"/>
      <c r="E78" s="14"/>
      <c r="F78" s="14">
        <f t="shared" si="1"/>
        <v>0</v>
      </c>
      <c r="G78" s="14"/>
      <c r="H78" s="14"/>
      <c r="I78" s="14">
        <f t="shared" si="2"/>
        <v>0</v>
      </c>
      <c r="J78" s="15"/>
      <c r="K78" s="14"/>
      <c r="L78" s="14">
        <f t="shared" si="3"/>
        <v>0</v>
      </c>
    </row>
    <row r="79" spans="1:12" ht="107.25" hidden="1" customHeight="1" x14ac:dyDescent="0.25">
      <c r="A79" s="5" t="s">
        <v>120</v>
      </c>
      <c r="B79" s="13" t="s">
        <v>227</v>
      </c>
      <c r="C79" s="1"/>
      <c r="D79" s="14">
        <f>D80*D84</f>
        <v>0</v>
      </c>
      <c r="E79" s="14">
        <f t="shared" ref="E79:K79" si="32">E80*E84</f>
        <v>0</v>
      </c>
      <c r="F79" s="14">
        <f t="shared" ref="F79:F142" si="33">D79+E79</f>
        <v>0</v>
      </c>
      <c r="G79" s="14">
        <f t="shared" si="32"/>
        <v>0</v>
      </c>
      <c r="H79" s="14">
        <f t="shared" si="32"/>
        <v>0</v>
      </c>
      <c r="I79" s="14">
        <f t="shared" ref="I79:I142" si="34">G79+H79</f>
        <v>0</v>
      </c>
      <c r="J79" s="14">
        <f t="shared" si="32"/>
        <v>0</v>
      </c>
      <c r="K79" s="14">
        <f t="shared" si="32"/>
        <v>0</v>
      </c>
      <c r="L79" s="14">
        <f t="shared" ref="L79:L142" si="35">J79+K79</f>
        <v>0</v>
      </c>
    </row>
    <row r="80" spans="1:12" ht="93" hidden="1" customHeight="1" x14ac:dyDescent="0.25">
      <c r="A80" s="5" t="s">
        <v>121</v>
      </c>
      <c r="B80" s="7" t="s">
        <v>43</v>
      </c>
      <c r="C80" s="1"/>
      <c r="D80" s="14">
        <v>995112.98</v>
      </c>
      <c r="E80" s="14"/>
      <c r="F80" s="14">
        <f t="shared" si="33"/>
        <v>995112.98</v>
      </c>
      <c r="G80" s="14">
        <v>995112.98</v>
      </c>
      <c r="H80" s="14"/>
      <c r="I80" s="14">
        <f t="shared" si="34"/>
        <v>995112.98</v>
      </c>
      <c r="J80" s="14">
        <v>995112.98</v>
      </c>
      <c r="K80" s="14"/>
      <c r="L80" s="14">
        <f t="shared" si="35"/>
        <v>995112.98</v>
      </c>
    </row>
    <row r="81" spans="1:12" ht="27.75" hidden="1" customHeight="1" x14ac:dyDescent="0.25">
      <c r="A81" s="5"/>
      <c r="B81" s="13" t="s">
        <v>5</v>
      </c>
      <c r="C81" s="1"/>
      <c r="D81" s="14"/>
      <c r="E81" s="14"/>
      <c r="F81" s="14">
        <f t="shared" si="33"/>
        <v>0</v>
      </c>
      <c r="G81" s="14"/>
      <c r="H81" s="14"/>
      <c r="I81" s="14">
        <f t="shared" si="34"/>
        <v>0</v>
      </c>
      <c r="J81" s="15"/>
      <c r="K81" s="14"/>
      <c r="L81" s="14">
        <f t="shared" si="35"/>
        <v>0</v>
      </c>
    </row>
    <row r="82" spans="1:12" ht="68.25" hidden="1" customHeight="1" x14ac:dyDescent="0.25">
      <c r="A82" s="28" t="s">
        <v>122</v>
      </c>
      <c r="B82" s="29" t="s">
        <v>33</v>
      </c>
      <c r="C82" s="1">
        <v>211</v>
      </c>
      <c r="D82" s="14">
        <f>D80/130.2*100</f>
        <v>764295.68356374814</v>
      </c>
      <c r="E82" s="14">
        <f t="shared" ref="E82:K82" si="36">E80/130.2*100</f>
        <v>0</v>
      </c>
      <c r="F82" s="14">
        <f t="shared" si="33"/>
        <v>764295.68356374814</v>
      </c>
      <c r="G82" s="14">
        <f t="shared" si="36"/>
        <v>764295.68356374814</v>
      </c>
      <c r="H82" s="14">
        <f t="shared" si="36"/>
        <v>0</v>
      </c>
      <c r="I82" s="14">
        <f t="shared" si="34"/>
        <v>764295.68356374814</v>
      </c>
      <c r="J82" s="14">
        <f t="shared" si="36"/>
        <v>764295.68356374814</v>
      </c>
      <c r="K82" s="14">
        <f t="shared" si="36"/>
        <v>0</v>
      </c>
      <c r="L82" s="14">
        <f t="shared" si="35"/>
        <v>764295.68356374814</v>
      </c>
    </row>
    <row r="83" spans="1:12" ht="68.25" hidden="1" customHeight="1" x14ac:dyDescent="0.25">
      <c r="A83" s="28"/>
      <c r="B83" s="29"/>
      <c r="C83" s="1">
        <v>213</v>
      </c>
      <c r="D83" s="14">
        <f>D80/130.2*30.2</f>
        <v>230817.29643625193</v>
      </c>
      <c r="E83" s="14">
        <f t="shared" ref="E83:K83" si="37">E80/130.2*30.2</f>
        <v>0</v>
      </c>
      <c r="F83" s="14">
        <f t="shared" si="33"/>
        <v>230817.29643625193</v>
      </c>
      <c r="G83" s="14">
        <f t="shared" si="37"/>
        <v>230817.29643625193</v>
      </c>
      <c r="H83" s="14">
        <f t="shared" si="37"/>
        <v>0</v>
      </c>
      <c r="I83" s="14">
        <f t="shared" si="34"/>
        <v>230817.29643625193</v>
      </c>
      <c r="J83" s="14">
        <f t="shared" si="37"/>
        <v>230817.29643625193</v>
      </c>
      <c r="K83" s="14">
        <f t="shared" si="37"/>
        <v>0</v>
      </c>
      <c r="L83" s="14">
        <f t="shared" si="35"/>
        <v>230817.29643625193</v>
      </c>
    </row>
    <row r="84" spans="1:12" ht="55.5" hidden="1" customHeight="1" x14ac:dyDescent="0.25">
      <c r="A84" s="5" t="s">
        <v>123</v>
      </c>
      <c r="B84" s="7" t="s">
        <v>242</v>
      </c>
      <c r="C84" s="1" t="s">
        <v>44</v>
      </c>
      <c r="D84" s="14"/>
      <c r="E84" s="14"/>
      <c r="F84" s="14">
        <f t="shared" si="33"/>
        <v>0</v>
      </c>
      <c r="G84" s="14"/>
      <c r="H84" s="14"/>
      <c r="I84" s="14">
        <f t="shared" si="34"/>
        <v>0</v>
      </c>
      <c r="J84" s="15"/>
      <c r="K84" s="14"/>
      <c r="L84" s="14">
        <f t="shared" si="35"/>
        <v>0</v>
      </c>
    </row>
    <row r="85" spans="1:12" ht="96" hidden="1" customHeight="1" x14ac:dyDescent="0.25">
      <c r="A85" s="5" t="s">
        <v>124</v>
      </c>
      <c r="B85" s="13" t="s">
        <v>228</v>
      </c>
      <c r="C85" s="1"/>
      <c r="D85" s="14">
        <f>D86*D90</f>
        <v>0</v>
      </c>
      <c r="E85" s="14">
        <f t="shared" ref="E85:K85" si="38">E86*E90</f>
        <v>0</v>
      </c>
      <c r="F85" s="14">
        <f t="shared" si="33"/>
        <v>0</v>
      </c>
      <c r="G85" s="14">
        <f t="shared" si="38"/>
        <v>0</v>
      </c>
      <c r="H85" s="14">
        <f t="shared" si="38"/>
        <v>0</v>
      </c>
      <c r="I85" s="14">
        <f t="shared" si="34"/>
        <v>0</v>
      </c>
      <c r="J85" s="14">
        <f t="shared" si="38"/>
        <v>0</v>
      </c>
      <c r="K85" s="14">
        <f t="shared" si="38"/>
        <v>0</v>
      </c>
      <c r="L85" s="14">
        <f t="shared" si="35"/>
        <v>0</v>
      </c>
    </row>
    <row r="86" spans="1:12" ht="96" hidden="1" customHeight="1" x14ac:dyDescent="0.25">
      <c r="A86" s="5" t="s">
        <v>125</v>
      </c>
      <c r="B86" s="7" t="s">
        <v>43</v>
      </c>
      <c r="C86" s="1"/>
      <c r="D86" s="14">
        <v>1143233.24</v>
      </c>
      <c r="E86" s="14"/>
      <c r="F86" s="14">
        <f t="shared" si="33"/>
        <v>1143233.24</v>
      </c>
      <c r="G86" s="14">
        <v>1143233.24</v>
      </c>
      <c r="H86" s="14"/>
      <c r="I86" s="14">
        <f t="shared" si="34"/>
        <v>1143233.24</v>
      </c>
      <c r="J86" s="14">
        <v>1143233.24</v>
      </c>
      <c r="K86" s="14"/>
      <c r="L86" s="14">
        <f t="shared" si="35"/>
        <v>1143233.24</v>
      </c>
    </row>
    <row r="87" spans="1:12" ht="24.75" hidden="1" customHeight="1" x14ac:dyDescent="0.25">
      <c r="A87" s="5"/>
      <c r="B87" s="13" t="s">
        <v>5</v>
      </c>
      <c r="C87" s="1"/>
      <c r="D87" s="14"/>
      <c r="E87" s="14"/>
      <c r="F87" s="14">
        <f t="shared" si="33"/>
        <v>0</v>
      </c>
      <c r="G87" s="14"/>
      <c r="H87" s="14"/>
      <c r="I87" s="14">
        <f t="shared" si="34"/>
        <v>0</v>
      </c>
      <c r="J87" s="15"/>
      <c r="K87" s="14"/>
      <c r="L87" s="14">
        <f t="shared" si="35"/>
        <v>0</v>
      </c>
    </row>
    <row r="88" spans="1:12" ht="68.25" hidden="1" customHeight="1" x14ac:dyDescent="0.25">
      <c r="A88" s="28" t="s">
        <v>126</v>
      </c>
      <c r="B88" s="29" t="s">
        <v>33</v>
      </c>
      <c r="C88" s="1">
        <v>211</v>
      </c>
      <c r="D88" s="14">
        <f>D86/130.2*100</f>
        <v>878059.32411674352</v>
      </c>
      <c r="E88" s="14">
        <f t="shared" ref="E88:K88" si="39">E86/130.2*100</f>
        <v>0</v>
      </c>
      <c r="F88" s="14">
        <f t="shared" si="33"/>
        <v>878059.32411674352</v>
      </c>
      <c r="G88" s="14">
        <f t="shared" si="39"/>
        <v>878059.32411674352</v>
      </c>
      <c r="H88" s="14">
        <f t="shared" si="39"/>
        <v>0</v>
      </c>
      <c r="I88" s="14">
        <f t="shared" si="34"/>
        <v>878059.32411674352</v>
      </c>
      <c r="J88" s="14">
        <f t="shared" si="39"/>
        <v>878059.32411674352</v>
      </c>
      <c r="K88" s="14">
        <f t="shared" si="39"/>
        <v>0</v>
      </c>
      <c r="L88" s="14">
        <f t="shared" si="35"/>
        <v>878059.32411674352</v>
      </c>
    </row>
    <row r="89" spans="1:12" ht="68.25" hidden="1" customHeight="1" x14ac:dyDescent="0.25">
      <c r="A89" s="28"/>
      <c r="B89" s="29"/>
      <c r="C89" s="1">
        <v>213</v>
      </c>
      <c r="D89" s="14">
        <f>D86/130.2*30.2</f>
        <v>265173.91588325653</v>
      </c>
      <c r="E89" s="14">
        <f t="shared" ref="E89:K89" si="40">E86/130.2*30.2</f>
        <v>0</v>
      </c>
      <c r="F89" s="14">
        <f t="shared" si="33"/>
        <v>265173.91588325653</v>
      </c>
      <c r="G89" s="14">
        <f t="shared" si="40"/>
        <v>265173.91588325653</v>
      </c>
      <c r="H89" s="14">
        <f t="shared" si="40"/>
        <v>0</v>
      </c>
      <c r="I89" s="14">
        <f t="shared" si="34"/>
        <v>265173.91588325653</v>
      </c>
      <c r="J89" s="14">
        <f t="shared" si="40"/>
        <v>265173.91588325653</v>
      </c>
      <c r="K89" s="14">
        <f t="shared" si="40"/>
        <v>0</v>
      </c>
      <c r="L89" s="14">
        <f t="shared" si="35"/>
        <v>265173.91588325653</v>
      </c>
    </row>
    <row r="90" spans="1:12" ht="54" hidden="1" customHeight="1" x14ac:dyDescent="0.25">
      <c r="A90" s="5" t="s">
        <v>127</v>
      </c>
      <c r="B90" s="7" t="s">
        <v>242</v>
      </c>
      <c r="C90" s="1" t="s">
        <v>44</v>
      </c>
      <c r="D90" s="14"/>
      <c r="E90" s="14"/>
      <c r="F90" s="14">
        <f t="shared" si="33"/>
        <v>0</v>
      </c>
      <c r="G90" s="14"/>
      <c r="H90" s="14"/>
      <c r="I90" s="14">
        <f t="shared" si="34"/>
        <v>0</v>
      </c>
      <c r="J90" s="15"/>
      <c r="K90" s="14"/>
      <c r="L90" s="14">
        <f t="shared" si="35"/>
        <v>0</v>
      </c>
    </row>
    <row r="91" spans="1:12" ht="98.25" hidden="1" customHeight="1" x14ac:dyDescent="0.25">
      <c r="A91" s="5" t="s">
        <v>128</v>
      </c>
      <c r="B91" s="13" t="s">
        <v>229</v>
      </c>
      <c r="C91" s="1"/>
      <c r="D91" s="14">
        <f>D92*D96</f>
        <v>0</v>
      </c>
      <c r="E91" s="14">
        <f t="shared" ref="E91:K91" si="41">E92*E96</f>
        <v>0</v>
      </c>
      <c r="F91" s="14">
        <f t="shared" si="33"/>
        <v>0</v>
      </c>
      <c r="G91" s="14">
        <f t="shared" si="41"/>
        <v>0</v>
      </c>
      <c r="H91" s="14">
        <f t="shared" si="41"/>
        <v>0</v>
      </c>
      <c r="I91" s="14">
        <f t="shared" si="34"/>
        <v>0</v>
      </c>
      <c r="J91" s="14">
        <f t="shared" si="41"/>
        <v>0</v>
      </c>
      <c r="K91" s="14">
        <f t="shared" si="41"/>
        <v>0</v>
      </c>
      <c r="L91" s="14">
        <f t="shared" si="35"/>
        <v>0</v>
      </c>
    </row>
    <row r="92" spans="1:12" ht="94.5" hidden="1" customHeight="1" x14ac:dyDescent="0.25">
      <c r="A92" s="5" t="s">
        <v>129</v>
      </c>
      <c r="B92" s="7" t="s">
        <v>43</v>
      </c>
      <c r="C92" s="1"/>
      <c r="D92" s="14">
        <v>107600.45</v>
      </c>
      <c r="E92" s="14"/>
      <c r="F92" s="14">
        <f t="shared" si="33"/>
        <v>107600.45</v>
      </c>
      <c r="G92" s="14">
        <v>107600.45</v>
      </c>
      <c r="H92" s="14"/>
      <c r="I92" s="14">
        <f t="shared" si="34"/>
        <v>107600.45</v>
      </c>
      <c r="J92" s="14">
        <v>107600.45</v>
      </c>
      <c r="K92" s="14"/>
      <c r="L92" s="14">
        <f t="shared" si="35"/>
        <v>107600.45</v>
      </c>
    </row>
    <row r="93" spans="1:12" ht="27.75" hidden="1" customHeight="1" x14ac:dyDescent="0.25">
      <c r="A93" s="5"/>
      <c r="B93" s="13" t="s">
        <v>5</v>
      </c>
      <c r="C93" s="1"/>
      <c r="D93" s="14"/>
      <c r="E93" s="14"/>
      <c r="F93" s="14">
        <f t="shared" si="33"/>
        <v>0</v>
      </c>
      <c r="G93" s="14"/>
      <c r="H93" s="14"/>
      <c r="I93" s="14">
        <f t="shared" si="34"/>
        <v>0</v>
      </c>
      <c r="J93" s="15"/>
      <c r="K93" s="14"/>
      <c r="L93" s="14">
        <f t="shared" si="35"/>
        <v>0</v>
      </c>
    </row>
    <row r="94" spans="1:12" ht="66.75" hidden="1" customHeight="1" x14ac:dyDescent="0.25">
      <c r="A94" s="28" t="s">
        <v>131</v>
      </c>
      <c r="B94" s="29" t="s">
        <v>33</v>
      </c>
      <c r="C94" s="1">
        <v>211</v>
      </c>
      <c r="D94" s="14">
        <f>D92/130.2*100</f>
        <v>82642.434715821815</v>
      </c>
      <c r="E94" s="14">
        <f t="shared" ref="E94:K94" si="42">E92/130.2*100</f>
        <v>0</v>
      </c>
      <c r="F94" s="14">
        <f t="shared" si="33"/>
        <v>82642.434715821815</v>
      </c>
      <c r="G94" s="14">
        <f t="shared" si="42"/>
        <v>82642.434715821815</v>
      </c>
      <c r="H94" s="14">
        <f t="shared" si="42"/>
        <v>0</v>
      </c>
      <c r="I94" s="14">
        <f t="shared" si="34"/>
        <v>82642.434715821815</v>
      </c>
      <c r="J94" s="14">
        <f t="shared" si="42"/>
        <v>82642.434715821815</v>
      </c>
      <c r="K94" s="14">
        <f t="shared" si="42"/>
        <v>0</v>
      </c>
      <c r="L94" s="14">
        <f t="shared" si="35"/>
        <v>82642.434715821815</v>
      </c>
    </row>
    <row r="95" spans="1:12" ht="63.75" hidden="1" customHeight="1" x14ac:dyDescent="0.25">
      <c r="A95" s="28"/>
      <c r="B95" s="29"/>
      <c r="C95" s="1">
        <v>213</v>
      </c>
      <c r="D95" s="14">
        <f>D92/130.2*30.2</f>
        <v>24958.015284178189</v>
      </c>
      <c r="E95" s="14">
        <f t="shared" ref="E95:K95" si="43">E92/130.2*30.2</f>
        <v>0</v>
      </c>
      <c r="F95" s="14">
        <f t="shared" si="33"/>
        <v>24958.015284178189</v>
      </c>
      <c r="G95" s="14">
        <f t="shared" si="43"/>
        <v>24958.015284178189</v>
      </c>
      <c r="H95" s="14">
        <f t="shared" si="43"/>
        <v>0</v>
      </c>
      <c r="I95" s="14">
        <f t="shared" si="34"/>
        <v>24958.015284178189</v>
      </c>
      <c r="J95" s="14">
        <f t="shared" si="43"/>
        <v>24958.015284178189</v>
      </c>
      <c r="K95" s="14">
        <f t="shared" si="43"/>
        <v>0</v>
      </c>
      <c r="L95" s="14">
        <f t="shared" si="35"/>
        <v>24958.015284178189</v>
      </c>
    </row>
    <row r="96" spans="1:12" ht="57" hidden="1" customHeight="1" x14ac:dyDescent="0.25">
      <c r="A96" s="5" t="s">
        <v>130</v>
      </c>
      <c r="B96" s="7" t="s">
        <v>243</v>
      </c>
      <c r="C96" s="1" t="s">
        <v>44</v>
      </c>
      <c r="D96" s="14"/>
      <c r="E96" s="14"/>
      <c r="F96" s="14">
        <f t="shared" si="33"/>
        <v>0</v>
      </c>
      <c r="G96" s="14"/>
      <c r="H96" s="14"/>
      <c r="I96" s="14">
        <f t="shared" si="34"/>
        <v>0</v>
      </c>
      <c r="J96" s="15"/>
      <c r="K96" s="14"/>
      <c r="L96" s="14">
        <f t="shared" si="35"/>
        <v>0</v>
      </c>
    </row>
    <row r="97" spans="1:12" ht="79.5" customHeight="1" x14ac:dyDescent="0.25">
      <c r="A97" s="5" t="s">
        <v>132</v>
      </c>
      <c r="B97" s="13" t="s">
        <v>230</v>
      </c>
      <c r="C97" s="1"/>
      <c r="D97" s="14">
        <f>D98*D102</f>
        <v>154158.46</v>
      </c>
      <c r="E97" s="14">
        <f t="shared" ref="E97:K97" si="44">E98*E102</f>
        <v>0</v>
      </c>
      <c r="F97" s="14">
        <f t="shared" si="33"/>
        <v>154158.46</v>
      </c>
      <c r="G97" s="14">
        <f t="shared" si="44"/>
        <v>154158.46</v>
      </c>
      <c r="H97" s="14">
        <f t="shared" si="44"/>
        <v>0</v>
      </c>
      <c r="I97" s="14">
        <f t="shared" si="34"/>
        <v>154158.46</v>
      </c>
      <c r="J97" s="14">
        <f t="shared" si="44"/>
        <v>154158.46</v>
      </c>
      <c r="K97" s="14">
        <f t="shared" si="44"/>
        <v>0</v>
      </c>
      <c r="L97" s="14">
        <f t="shared" si="35"/>
        <v>154158.46</v>
      </c>
    </row>
    <row r="98" spans="1:12" ht="78.75" customHeight="1" x14ac:dyDescent="0.25">
      <c r="A98" s="5" t="s">
        <v>133</v>
      </c>
      <c r="B98" s="7" t="s">
        <v>43</v>
      </c>
      <c r="C98" s="1"/>
      <c r="D98" s="14">
        <v>77079.23</v>
      </c>
      <c r="E98" s="14"/>
      <c r="F98" s="14">
        <f t="shared" si="33"/>
        <v>77079.23</v>
      </c>
      <c r="G98" s="14">
        <v>77079.23</v>
      </c>
      <c r="H98" s="14"/>
      <c r="I98" s="14">
        <f t="shared" si="34"/>
        <v>77079.23</v>
      </c>
      <c r="J98" s="14">
        <v>77079.23</v>
      </c>
      <c r="K98" s="14"/>
      <c r="L98" s="14">
        <f t="shared" si="35"/>
        <v>77079.23</v>
      </c>
    </row>
    <row r="99" spans="1:12" ht="20.25" customHeight="1" x14ac:dyDescent="0.25">
      <c r="A99" s="5"/>
      <c r="B99" s="13" t="s">
        <v>5</v>
      </c>
      <c r="C99" s="1"/>
      <c r="D99" s="14"/>
      <c r="E99" s="14"/>
      <c r="F99" s="14">
        <f t="shared" si="33"/>
        <v>0</v>
      </c>
      <c r="G99" s="14"/>
      <c r="H99" s="14"/>
      <c r="I99" s="14">
        <f t="shared" si="34"/>
        <v>0</v>
      </c>
      <c r="J99" s="15"/>
      <c r="K99" s="14"/>
      <c r="L99" s="14">
        <f t="shared" si="35"/>
        <v>0</v>
      </c>
    </row>
    <row r="100" spans="1:12" ht="47.25" customHeight="1" x14ac:dyDescent="0.25">
      <c r="A100" s="28" t="s">
        <v>134</v>
      </c>
      <c r="B100" s="29" t="s">
        <v>33</v>
      </c>
      <c r="C100" s="1">
        <v>211</v>
      </c>
      <c r="D100" s="14">
        <f>D98/130.2*100</f>
        <v>59200.637480798774</v>
      </c>
      <c r="E100" s="14">
        <f t="shared" ref="E100:K100" si="45">E98/130.2*100</f>
        <v>0</v>
      </c>
      <c r="F100" s="14">
        <f t="shared" si="33"/>
        <v>59200.637480798774</v>
      </c>
      <c r="G100" s="14">
        <f t="shared" si="45"/>
        <v>59200.637480798774</v>
      </c>
      <c r="H100" s="14">
        <f t="shared" si="45"/>
        <v>0</v>
      </c>
      <c r="I100" s="14">
        <f t="shared" si="34"/>
        <v>59200.637480798774</v>
      </c>
      <c r="J100" s="14">
        <f t="shared" si="45"/>
        <v>59200.637480798774</v>
      </c>
      <c r="K100" s="14">
        <f t="shared" si="45"/>
        <v>0</v>
      </c>
      <c r="L100" s="14">
        <f t="shared" si="35"/>
        <v>59200.637480798774</v>
      </c>
    </row>
    <row r="101" spans="1:12" ht="45.75" customHeight="1" x14ac:dyDescent="0.25">
      <c r="A101" s="28"/>
      <c r="B101" s="29"/>
      <c r="C101" s="1">
        <v>213</v>
      </c>
      <c r="D101" s="14">
        <f>D98/130.2*30.2</f>
        <v>17878.592519201229</v>
      </c>
      <c r="E101" s="14">
        <f t="shared" ref="E101:K101" si="46">E98/130.2*30.2</f>
        <v>0</v>
      </c>
      <c r="F101" s="14">
        <f t="shared" si="33"/>
        <v>17878.592519201229</v>
      </c>
      <c r="G101" s="14">
        <f t="shared" si="46"/>
        <v>17878.592519201229</v>
      </c>
      <c r="H101" s="14">
        <f t="shared" si="46"/>
        <v>0</v>
      </c>
      <c r="I101" s="14">
        <f t="shared" si="34"/>
        <v>17878.592519201229</v>
      </c>
      <c r="J101" s="14">
        <f t="shared" si="46"/>
        <v>17878.592519201229</v>
      </c>
      <c r="K101" s="14">
        <f t="shared" si="46"/>
        <v>0</v>
      </c>
      <c r="L101" s="14">
        <f t="shared" si="35"/>
        <v>17878.592519201229</v>
      </c>
    </row>
    <row r="102" spans="1:12" ht="28.5" customHeight="1" x14ac:dyDescent="0.25">
      <c r="A102" s="5" t="s">
        <v>135</v>
      </c>
      <c r="B102" s="7" t="s">
        <v>243</v>
      </c>
      <c r="C102" s="1" t="s">
        <v>44</v>
      </c>
      <c r="D102" s="14">
        <v>2</v>
      </c>
      <c r="E102" s="14"/>
      <c r="F102" s="14">
        <f t="shared" si="33"/>
        <v>2</v>
      </c>
      <c r="G102" s="14">
        <v>2</v>
      </c>
      <c r="H102" s="14"/>
      <c r="I102" s="14">
        <f t="shared" si="34"/>
        <v>2</v>
      </c>
      <c r="J102" s="15">
        <v>2</v>
      </c>
      <c r="K102" s="14"/>
      <c r="L102" s="14">
        <f t="shared" si="35"/>
        <v>2</v>
      </c>
    </row>
    <row r="103" spans="1:12" ht="107.25" hidden="1" customHeight="1" x14ac:dyDescent="0.25">
      <c r="A103" s="5" t="s">
        <v>136</v>
      </c>
      <c r="B103" s="13" t="s">
        <v>231</v>
      </c>
      <c r="C103" s="1"/>
      <c r="D103" s="14">
        <f>D104*D108</f>
        <v>0</v>
      </c>
      <c r="E103" s="14">
        <f t="shared" ref="E103:K103" si="47">E104*E108</f>
        <v>0</v>
      </c>
      <c r="F103" s="14">
        <f t="shared" si="33"/>
        <v>0</v>
      </c>
      <c r="G103" s="14">
        <f t="shared" si="47"/>
        <v>0</v>
      </c>
      <c r="H103" s="14">
        <f t="shared" si="47"/>
        <v>0</v>
      </c>
      <c r="I103" s="14">
        <f t="shared" si="34"/>
        <v>0</v>
      </c>
      <c r="J103" s="14">
        <f t="shared" si="47"/>
        <v>0</v>
      </c>
      <c r="K103" s="14">
        <f t="shared" si="47"/>
        <v>0</v>
      </c>
      <c r="L103" s="14">
        <f t="shared" si="35"/>
        <v>0</v>
      </c>
    </row>
    <row r="104" spans="1:12" ht="96" hidden="1" customHeight="1" x14ac:dyDescent="0.25">
      <c r="A104" s="5" t="s">
        <v>137</v>
      </c>
      <c r="B104" s="7" t="s">
        <v>43</v>
      </c>
      <c r="C104" s="1"/>
      <c r="D104" s="14">
        <v>77079.23</v>
      </c>
      <c r="E104" s="14"/>
      <c r="F104" s="14">
        <f t="shared" si="33"/>
        <v>77079.23</v>
      </c>
      <c r="G104" s="14">
        <v>77079.23</v>
      </c>
      <c r="H104" s="14"/>
      <c r="I104" s="14">
        <f t="shared" si="34"/>
        <v>77079.23</v>
      </c>
      <c r="J104" s="14">
        <v>77079.23</v>
      </c>
      <c r="K104" s="14"/>
      <c r="L104" s="14">
        <f t="shared" si="35"/>
        <v>77079.23</v>
      </c>
    </row>
    <row r="105" spans="1:12" ht="27.75" hidden="1" customHeight="1" x14ac:dyDescent="0.25">
      <c r="A105" s="5"/>
      <c r="B105" s="13" t="s">
        <v>5</v>
      </c>
      <c r="C105" s="1"/>
      <c r="D105" s="14"/>
      <c r="E105" s="14"/>
      <c r="F105" s="14">
        <f t="shared" si="33"/>
        <v>0</v>
      </c>
      <c r="G105" s="14"/>
      <c r="H105" s="14"/>
      <c r="I105" s="14">
        <f t="shared" si="34"/>
        <v>0</v>
      </c>
      <c r="J105" s="15"/>
      <c r="K105" s="14"/>
      <c r="L105" s="14">
        <f t="shared" si="35"/>
        <v>0</v>
      </c>
    </row>
    <row r="106" spans="1:12" ht="68.25" hidden="1" customHeight="1" x14ac:dyDescent="0.25">
      <c r="A106" s="28" t="s">
        <v>138</v>
      </c>
      <c r="B106" s="29" t="s">
        <v>33</v>
      </c>
      <c r="C106" s="1">
        <v>211</v>
      </c>
      <c r="D106" s="14">
        <f>D104/130.2*100</f>
        <v>59200.637480798774</v>
      </c>
      <c r="E106" s="14">
        <f t="shared" ref="E106:K106" si="48">E104/130.2*100</f>
        <v>0</v>
      </c>
      <c r="F106" s="14">
        <f t="shared" si="33"/>
        <v>59200.637480798774</v>
      </c>
      <c r="G106" s="14">
        <f t="shared" si="48"/>
        <v>59200.637480798774</v>
      </c>
      <c r="H106" s="14">
        <f t="shared" si="48"/>
        <v>0</v>
      </c>
      <c r="I106" s="14">
        <f t="shared" si="34"/>
        <v>59200.637480798774</v>
      </c>
      <c r="J106" s="14">
        <f t="shared" si="48"/>
        <v>59200.637480798774</v>
      </c>
      <c r="K106" s="14">
        <f t="shared" si="48"/>
        <v>0</v>
      </c>
      <c r="L106" s="14">
        <f t="shared" si="35"/>
        <v>59200.637480798774</v>
      </c>
    </row>
    <row r="107" spans="1:12" ht="68.25" hidden="1" customHeight="1" x14ac:dyDescent="0.25">
      <c r="A107" s="28"/>
      <c r="B107" s="29"/>
      <c r="C107" s="1">
        <v>213</v>
      </c>
      <c r="D107" s="14">
        <f>D104/130.2*30.2</f>
        <v>17878.592519201229</v>
      </c>
      <c r="E107" s="14">
        <f t="shared" ref="E107:K107" si="49">E104/130.2*30.2</f>
        <v>0</v>
      </c>
      <c r="F107" s="14">
        <f t="shared" si="33"/>
        <v>17878.592519201229</v>
      </c>
      <c r="G107" s="14">
        <f t="shared" si="49"/>
        <v>17878.592519201229</v>
      </c>
      <c r="H107" s="14">
        <f t="shared" si="49"/>
        <v>0</v>
      </c>
      <c r="I107" s="14">
        <f t="shared" si="34"/>
        <v>17878.592519201229</v>
      </c>
      <c r="J107" s="14">
        <f t="shared" si="49"/>
        <v>17878.592519201229</v>
      </c>
      <c r="K107" s="14">
        <f t="shared" si="49"/>
        <v>0</v>
      </c>
      <c r="L107" s="14">
        <f t="shared" si="35"/>
        <v>17878.592519201229</v>
      </c>
    </row>
    <row r="108" spans="1:12" ht="48" hidden="1" customHeight="1" x14ac:dyDescent="0.25">
      <c r="A108" s="5" t="s">
        <v>139</v>
      </c>
      <c r="B108" s="7" t="s">
        <v>243</v>
      </c>
      <c r="C108" s="1" t="s">
        <v>44</v>
      </c>
      <c r="D108" s="14"/>
      <c r="E108" s="14"/>
      <c r="F108" s="14">
        <f t="shared" si="33"/>
        <v>0</v>
      </c>
      <c r="G108" s="14"/>
      <c r="H108" s="14"/>
      <c r="I108" s="14">
        <f t="shared" si="34"/>
        <v>0</v>
      </c>
      <c r="J108" s="15"/>
      <c r="K108" s="14"/>
      <c r="L108" s="14">
        <f t="shared" si="35"/>
        <v>0</v>
      </c>
    </row>
    <row r="109" spans="1:12" ht="112.5" hidden="1" customHeight="1" x14ac:dyDescent="0.25">
      <c r="A109" s="5" t="s">
        <v>140</v>
      </c>
      <c r="B109" s="13" t="s">
        <v>232</v>
      </c>
      <c r="C109" s="1"/>
      <c r="D109" s="14">
        <f>D110*D114</f>
        <v>0</v>
      </c>
      <c r="E109" s="14">
        <f t="shared" ref="E109:K109" si="50">E110*E114</f>
        <v>0</v>
      </c>
      <c r="F109" s="14">
        <f t="shared" si="33"/>
        <v>0</v>
      </c>
      <c r="G109" s="14">
        <f t="shared" si="50"/>
        <v>0</v>
      </c>
      <c r="H109" s="14">
        <f t="shared" si="50"/>
        <v>0</v>
      </c>
      <c r="I109" s="14">
        <f t="shared" si="34"/>
        <v>0</v>
      </c>
      <c r="J109" s="14">
        <f t="shared" si="50"/>
        <v>0</v>
      </c>
      <c r="K109" s="14">
        <f t="shared" si="50"/>
        <v>0</v>
      </c>
      <c r="L109" s="14">
        <f t="shared" si="35"/>
        <v>0</v>
      </c>
    </row>
    <row r="110" spans="1:12" ht="95.25" hidden="1" customHeight="1" x14ac:dyDescent="0.25">
      <c r="A110" s="5" t="s">
        <v>141</v>
      </c>
      <c r="B110" s="7" t="s">
        <v>43</v>
      </c>
      <c r="C110" s="1"/>
      <c r="D110" s="14">
        <v>203284.23</v>
      </c>
      <c r="E110" s="14"/>
      <c r="F110" s="14">
        <f t="shared" si="33"/>
        <v>203284.23</v>
      </c>
      <c r="G110" s="14">
        <v>203284.23</v>
      </c>
      <c r="H110" s="14"/>
      <c r="I110" s="14">
        <f t="shared" si="34"/>
        <v>203284.23</v>
      </c>
      <c r="J110" s="14">
        <v>203284.23</v>
      </c>
      <c r="K110" s="14"/>
      <c r="L110" s="14">
        <f t="shared" si="35"/>
        <v>203284.23</v>
      </c>
    </row>
    <row r="111" spans="1:12" ht="21.75" hidden="1" customHeight="1" x14ac:dyDescent="0.25">
      <c r="A111" s="5"/>
      <c r="B111" s="13" t="s">
        <v>5</v>
      </c>
      <c r="C111" s="1"/>
      <c r="D111" s="14"/>
      <c r="E111" s="14"/>
      <c r="F111" s="14">
        <f t="shared" si="33"/>
        <v>0</v>
      </c>
      <c r="G111" s="14"/>
      <c r="H111" s="14"/>
      <c r="I111" s="14">
        <f t="shared" si="34"/>
        <v>0</v>
      </c>
      <c r="J111" s="15"/>
      <c r="K111" s="14"/>
      <c r="L111" s="14">
        <f t="shared" si="35"/>
        <v>0</v>
      </c>
    </row>
    <row r="112" spans="1:12" ht="68.25" hidden="1" customHeight="1" x14ac:dyDescent="0.25">
      <c r="A112" s="28" t="s">
        <v>142</v>
      </c>
      <c r="B112" s="29" t="s">
        <v>33</v>
      </c>
      <c r="C112" s="1">
        <v>211</v>
      </c>
      <c r="D112" s="14">
        <f>D110/130.2*100</f>
        <v>156132.28110599078</v>
      </c>
      <c r="E112" s="14">
        <f t="shared" ref="E112:K112" si="51">E110/130.2*100</f>
        <v>0</v>
      </c>
      <c r="F112" s="14">
        <f t="shared" si="33"/>
        <v>156132.28110599078</v>
      </c>
      <c r="G112" s="14">
        <f t="shared" si="51"/>
        <v>156132.28110599078</v>
      </c>
      <c r="H112" s="14">
        <f t="shared" si="51"/>
        <v>0</v>
      </c>
      <c r="I112" s="14">
        <f t="shared" si="34"/>
        <v>156132.28110599078</v>
      </c>
      <c r="J112" s="14">
        <f t="shared" si="51"/>
        <v>156132.28110599078</v>
      </c>
      <c r="K112" s="14">
        <f t="shared" si="51"/>
        <v>0</v>
      </c>
      <c r="L112" s="14">
        <f t="shared" si="35"/>
        <v>156132.28110599078</v>
      </c>
    </row>
    <row r="113" spans="1:12" ht="68.25" hidden="1" customHeight="1" x14ac:dyDescent="0.25">
      <c r="A113" s="28"/>
      <c r="B113" s="29"/>
      <c r="C113" s="1">
        <v>213</v>
      </c>
      <c r="D113" s="14">
        <f>D110/130.2*30.2</f>
        <v>47151.94889400922</v>
      </c>
      <c r="E113" s="14">
        <f t="shared" ref="E113:K113" si="52">E110/130.2*30.2</f>
        <v>0</v>
      </c>
      <c r="F113" s="14">
        <f t="shared" si="33"/>
        <v>47151.94889400922</v>
      </c>
      <c r="G113" s="14">
        <f t="shared" si="52"/>
        <v>47151.94889400922</v>
      </c>
      <c r="H113" s="14">
        <f t="shared" si="52"/>
        <v>0</v>
      </c>
      <c r="I113" s="14">
        <f t="shared" si="34"/>
        <v>47151.94889400922</v>
      </c>
      <c r="J113" s="14">
        <f t="shared" si="52"/>
        <v>47151.94889400922</v>
      </c>
      <c r="K113" s="14">
        <f t="shared" si="52"/>
        <v>0</v>
      </c>
      <c r="L113" s="14">
        <f t="shared" si="35"/>
        <v>47151.94889400922</v>
      </c>
    </row>
    <row r="114" spans="1:12" ht="59.25" hidden="1" customHeight="1" x14ac:dyDescent="0.25">
      <c r="A114" s="5" t="s">
        <v>143</v>
      </c>
      <c r="B114" s="7" t="s">
        <v>243</v>
      </c>
      <c r="C114" s="1" t="s">
        <v>44</v>
      </c>
      <c r="D114" s="14"/>
      <c r="E114" s="14"/>
      <c r="F114" s="14">
        <f t="shared" si="33"/>
        <v>0</v>
      </c>
      <c r="G114" s="14"/>
      <c r="H114" s="14"/>
      <c r="I114" s="14">
        <f t="shared" si="34"/>
        <v>0</v>
      </c>
      <c r="J114" s="15"/>
      <c r="K114" s="14"/>
      <c r="L114" s="14">
        <f t="shared" si="35"/>
        <v>0</v>
      </c>
    </row>
    <row r="115" spans="1:12" ht="82.5" customHeight="1" x14ac:dyDescent="0.25">
      <c r="A115" s="5" t="s">
        <v>144</v>
      </c>
      <c r="B115" s="13" t="s">
        <v>233</v>
      </c>
      <c r="C115" s="1"/>
      <c r="D115" s="14">
        <f>D116*D120</f>
        <v>769844.16</v>
      </c>
      <c r="E115" s="14">
        <f t="shared" ref="E115" si="53">E116*E122</f>
        <v>0</v>
      </c>
      <c r="F115" s="14">
        <f t="shared" si="33"/>
        <v>769844.16</v>
      </c>
      <c r="G115" s="14">
        <f t="shared" ref="G115:K115" si="54">G116*G120</f>
        <v>769844.16</v>
      </c>
      <c r="H115" s="14">
        <f t="shared" si="54"/>
        <v>0</v>
      </c>
      <c r="I115" s="14">
        <f t="shared" si="34"/>
        <v>769844.16</v>
      </c>
      <c r="J115" s="14">
        <f t="shared" si="54"/>
        <v>769844.16</v>
      </c>
      <c r="K115" s="14">
        <f t="shared" si="54"/>
        <v>0</v>
      </c>
      <c r="L115" s="14">
        <f t="shared" si="35"/>
        <v>769844.16</v>
      </c>
    </row>
    <row r="116" spans="1:12" ht="73.5" customHeight="1" x14ac:dyDescent="0.25">
      <c r="A116" s="5" t="s">
        <v>145</v>
      </c>
      <c r="B116" s="7" t="s">
        <v>43</v>
      </c>
      <c r="C116" s="1"/>
      <c r="D116" s="14">
        <v>192461.04</v>
      </c>
      <c r="E116" s="14"/>
      <c r="F116" s="14">
        <f t="shared" si="33"/>
        <v>192461.04</v>
      </c>
      <c r="G116" s="14">
        <v>192461.04</v>
      </c>
      <c r="H116" s="14"/>
      <c r="I116" s="14">
        <f t="shared" si="34"/>
        <v>192461.04</v>
      </c>
      <c r="J116" s="14">
        <v>192461.04</v>
      </c>
      <c r="K116" s="14"/>
      <c r="L116" s="14">
        <f t="shared" si="35"/>
        <v>192461.04</v>
      </c>
    </row>
    <row r="117" spans="1:12" ht="21.75" customHeight="1" x14ac:dyDescent="0.25">
      <c r="A117" s="5"/>
      <c r="B117" s="13" t="s">
        <v>5</v>
      </c>
      <c r="C117" s="1"/>
      <c r="D117" s="14"/>
      <c r="E117" s="14"/>
      <c r="F117" s="14">
        <f t="shared" si="33"/>
        <v>0</v>
      </c>
      <c r="G117" s="14"/>
      <c r="H117" s="14"/>
      <c r="I117" s="14">
        <f t="shared" si="34"/>
        <v>0</v>
      </c>
      <c r="J117" s="15"/>
      <c r="K117" s="14"/>
      <c r="L117" s="14">
        <f t="shared" si="35"/>
        <v>0</v>
      </c>
    </row>
    <row r="118" spans="1:12" ht="47.25" customHeight="1" x14ac:dyDescent="0.25">
      <c r="A118" s="28" t="s">
        <v>146</v>
      </c>
      <c r="B118" s="29" t="s">
        <v>33</v>
      </c>
      <c r="C118" s="1">
        <v>211</v>
      </c>
      <c r="D118" s="14">
        <f>D116/130.2*100</f>
        <v>147819.53917050693</v>
      </c>
      <c r="E118" s="14">
        <f t="shared" ref="E118:K118" si="55">E116/130.2*100</f>
        <v>0</v>
      </c>
      <c r="F118" s="14">
        <f t="shared" si="33"/>
        <v>147819.53917050693</v>
      </c>
      <c r="G118" s="14">
        <f t="shared" si="55"/>
        <v>147819.53917050693</v>
      </c>
      <c r="H118" s="14">
        <f t="shared" si="55"/>
        <v>0</v>
      </c>
      <c r="I118" s="14">
        <f t="shared" si="34"/>
        <v>147819.53917050693</v>
      </c>
      <c r="J118" s="14">
        <f t="shared" si="55"/>
        <v>147819.53917050693</v>
      </c>
      <c r="K118" s="14">
        <f t="shared" si="55"/>
        <v>0</v>
      </c>
      <c r="L118" s="14">
        <f t="shared" si="35"/>
        <v>147819.53917050693</v>
      </c>
    </row>
    <row r="119" spans="1:12" ht="41.25" customHeight="1" x14ac:dyDescent="0.25">
      <c r="A119" s="28"/>
      <c r="B119" s="29"/>
      <c r="C119" s="1">
        <v>213</v>
      </c>
      <c r="D119" s="14">
        <f>D116/130.2*30.2</f>
        <v>44641.500829493096</v>
      </c>
      <c r="E119" s="14">
        <f t="shared" ref="E119:K119" si="56">E116/130.2*30.2</f>
        <v>0</v>
      </c>
      <c r="F119" s="14">
        <f t="shared" si="33"/>
        <v>44641.500829493096</v>
      </c>
      <c r="G119" s="14">
        <f t="shared" si="56"/>
        <v>44641.500829493096</v>
      </c>
      <c r="H119" s="14">
        <f t="shared" si="56"/>
        <v>0</v>
      </c>
      <c r="I119" s="14">
        <f t="shared" si="34"/>
        <v>44641.500829493096</v>
      </c>
      <c r="J119" s="14">
        <f t="shared" si="56"/>
        <v>44641.500829493096</v>
      </c>
      <c r="K119" s="14">
        <f t="shared" si="56"/>
        <v>0</v>
      </c>
      <c r="L119" s="14">
        <f t="shared" si="35"/>
        <v>44641.500829493096</v>
      </c>
    </row>
    <row r="120" spans="1:12" ht="28.5" customHeight="1" x14ac:dyDescent="0.25">
      <c r="A120" s="5" t="s">
        <v>147</v>
      </c>
      <c r="B120" s="7" t="s">
        <v>243</v>
      </c>
      <c r="C120" s="1" t="s">
        <v>44</v>
      </c>
      <c r="D120" s="14">
        <v>4</v>
      </c>
      <c r="E120" s="14"/>
      <c r="F120" s="14">
        <f t="shared" si="33"/>
        <v>4</v>
      </c>
      <c r="G120" s="14">
        <v>4</v>
      </c>
      <c r="H120" s="14"/>
      <c r="I120" s="14">
        <f t="shared" si="34"/>
        <v>4</v>
      </c>
      <c r="J120" s="15">
        <v>4</v>
      </c>
      <c r="K120" s="14"/>
      <c r="L120" s="14">
        <f t="shared" si="35"/>
        <v>4</v>
      </c>
    </row>
    <row r="121" spans="1:12" ht="84.75" customHeight="1" x14ac:dyDescent="0.25">
      <c r="A121" s="5" t="s">
        <v>148</v>
      </c>
      <c r="B121" s="13" t="s">
        <v>234</v>
      </c>
      <c r="C121" s="1"/>
      <c r="D121" s="14">
        <f>D122*D126</f>
        <v>0</v>
      </c>
      <c r="E121" s="14">
        <f t="shared" ref="E121:K121" si="57">E122*E126</f>
        <v>0</v>
      </c>
      <c r="F121" s="14">
        <f t="shared" si="33"/>
        <v>0</v>
      </c>
      <c r="G121" s="14">
        <f t="shared" si="57"/>
        <v>0</v>
      </c>
      <c r="H121" s="14">
        <f t="shared" si="57"/>
        <v>0</v>
      </c>
      <c r="I121" s="14">
        <f t="shared" si="34"/>
        <v>0</v>
      </c>
      <c r="J121" s="14">
        <f t="shared" si="57"/>
        <v>0</v>
      </c>
      <c r="K121" s="14">
        <f t="shared" si="57"/>
        <v>0</v>
      </c>
      <c r="L121" s="14">
        <f t="shared" si="35"/>
        <v>0</v>
      </c>
    </row>
    <row r="122" spans="1:12" ht="78" customHeight="1" x14ac:dyDescent="0.25">
      <c r="A122" s="5" t="s">
        <v>149</v>
      </c>
      <c r="B122" s="7" t="s">
        <v>43</v>
      </c>
      <c r="C122" s="1"/>
      <c r="D122" s="14">
        <v>207952.59</v>
      </c>
      <c r="E122" s="14"/>
      <c r="F122" s="14">
        <f t="shared" si="33"/>
        <v>207952.59</v>
      </c>
      <c r="G122" s="14">
        <v>207952.59</v>
      </c>
      <c r="H122" s="14"/>
      <c r="I122" s="14">
        <f t="shared" si="34"/>
        <v>207952.59</v>
      </c>
      <c r="J122" s="14">
        <v>207952.59</v>
      </c>
      <c r="K122" s="14"/>
      <c r="L122" s="14">
        <f t="shared" si="35"/>
        <v>207952.59</v>
      </c>
    </row>
    <row r="123" spans="1:12" ht="26.25" customHeight="1" x14ac:dyDescent="0.25">
      <c r="A123" s="5"/>
      <c r="B123" s="13" t="s">
        <v>5</v>
      </c>
      <c r="C123" s="1"/>
      <c r="D123" s="14"/>
      <c r="E123" s="14"/>
      <c r="F123" s="14">
        <f t="shared" si="33"/>
        <v>0</v>
      </c>
      <c r="G123" s="14"/>
      <c r="H123" s="14"/>
      <c r="I123" s="14">
        <f t="shared" si="34"/>
        <v>0</v>
      </c>
      <c r="J123" s="15"/>
      <c r="K123" s="14"/>
      <c r="L123" s="14">
        <f t="shared" si="35"/>
        <v>0</v>
      </c>
    </row>
    <row r="124" spans="1:12" ht="47.25" customHeight="1" x14ac:dyDescent="0.25">
      <c r="A124" s="28" t="s">
        <v>150</v>
      </c>
      <c r="B124" s="29" t="s">
        <v>33</v>
      </c>
      <c r="C124" s="1">
        <v>211</v>
      </c>
      <c r="D124" s="14">
        <f>D122/130.2*100</f>
        <v>159717.81105990786</v>
      </c>
      <c r="E124" s="14">
        <f t="shared" ref="E124:K124" si="58">E122/130.2*100</f>
        <v>0</v>
      </c>
      <c r="F124" s="14">
        <f t="shared" si="33"/>
        <v>159717.81105990786</v>
      </c>
      <c r="G124" s="14">
        <f t="shared" si="58"/>
        <v>159717.81105990786</v>
      </c>
      <c r="H124" s="14">
        <f t="shared" si="58"/>
        <v>0</v>
      </c>
      <c r="I124" s="14">
        <f t="shared" si="34"/>
        <v>159717.81105990786</v>
      </c>
      <c r="J124" s="14">
        <f t="shared" si="58"/>
        <v>159717.81105990786</v>
      </c>
      <c r="K124" s="14">
        <f t="shared" si="58"/>
        <v>0</v>
      </c>
      <c r="L124" s="14">
        <f t="shared" si="35"/>
        <v>159717.81105990786</v>
      </c>
    </row>
    <row r="125" spans="1:12" ht="47.25" customHeight="1" x14ac:dyDescent="0.25">
      <c r="A125" s="28"/>
      <c r="B125" s="29"/>
      <c r="C125" s="1">
        <v>213</v>
      </c>
      <c r="D125" s="14">
        <f>D122/130.2*30.2</f>
        <v>48234.778940092168</v>
      </c>
      <c r="E125" s="14">
        <f t="shared" ref="E125:K125" si="59">E122/130.2*30.2</f>
        <v>0</v>
      </c>
      <c r="F125" s="14">
        <f t="shared" si="33"/>
        <v>48234.778940092168</v>
      </c>
      <c r="G125" s="14">
        <f t="shared" si="59"/>
        <v>48234.778940092168</v>
      </c>
      <c r="H125" s="14">
        <f t="shared" si="59"/>
        <v>0</v>
      </c>
      <c r="I125" s="14">
        <f t="shared" si="34"/>
        <v>48234.778940092168</v>
      </c>
      <c r="J125" s="14">
        <f t="shared" si="59"/>
        <v>48234.778940092168</v>
      </c>
      <c r="K125" s="14">
        <f t="shared" si="59"/>
        <v>0</v>
      </c>
      <c r="L125" s="14">
        <f t="shared" si="35"/>
        <v>48234.778940092168</v>
      </c>
    </row>
    <row r="126" spans="1:12" ht="29.25" customHeight="1" x14ac:dyDescent="0.25">
      <c r="A126" s="5" t="s">
        <v>151</v>
      </c>
      <c r="B126" s="7" t="s">
        <v>243</v>
      </c>
      <c r="C126" s="1" t="s">
        <v>44</v>
      </c>
      <c r="D126" s="14"/>
      <c r="E126" s="14"/>
      <c r="F126" s="14">
        <f t="shared" si="33"/>
        <v>0</v>
      </c>
      <c r="G126" s="14"/>
      <c r="H126" s="14"/>
      <c r="I126" s="14">
        <f t="shared" si="34"/>
        <v>0</v>
      </c>
      <c r="J126" s="15"/>
      <c r="K126" s="14"/>
      <c r="L126" s="14">
        <f t="shared" si="35"/>
        <v>0</v>
      </c>
    </row>
    <row r="127" spans="1:12" ht="68.25" customHeight="1" x14ac:dyDescent="0.25">
      <c r="A127" s="5" t="s">
        <v>152</v>
      </c>
      <c r="B127" s="13" t="s">
        <v>235</v>
      </c>
      <c r="C127" s="1"/>
      <c r="D127" s="14">
        <f>D128*D131</f>
        <v>91323.83</v>
      </c>
      <c r="E127" s="14">
        <f t="shared" ref="E127:K127" si="60">E128*E131</f>
        <v>0</v>
      </c>
      <c r="F127" s="14">
        <f t="shared" si="33"/>
        <v>91323.83</v>
      </c>
      <c r="G127" s="14">
        <f t="shared" si="60"/>
        <v>91323.83</v>
      </c>
      <c r="H127" s="14">
        <f t="shared" si="60"/>
        <v>0</v>
      </c>
      <c r="I127" s="14">
        <f t="shared" si="34"/>
        <v>91323.83</v>
      </c>
      <c r="J127" s="14">
        <f t="shared" si="60"/>
        <v>91323.83</v>
      </c>
      <c r="K127" s="14">
        <f t="shared" si="60"/>
        <v>0</v>
      </c>
      <c r="L127" s="14">
        <f t="shared" si="35"/>
        <v>91323.83</v>
      </c>
    </row>
    <row r="128" spans="1:12" ht="82.5" customHeight="1" x14ac:dyDescent="0.25">
      <c r="A128" s="5" t="s">
        <v>153</v>
      </c>
      <c r="B128" s="7" t="s">
        <v>43</v>
      </c>
      <c r="C128" s="1"/>
      <c r="D128" s="14">
        <f>D130</f>
        <v>5371.99</v>
      </c>
      <c r="E128" s="14">
        <f t="shared" ref="E128:K128" si="61">E130</f>
        <v>0</v>
      </c>
      <c r="F128" s="14">
        <f t="shared" si="33"/>
        <v>5371.99</v>
      </c>
      <c r="G128" s="14">
        <f t="shared" si="61"/>
        <v>5371.99</v>
      </c>
      <c r="H128" s="14">
        <f t="shared" si="61"/>
        <v>0</v>
      </c>
      <c r="I128" s="14">
        <f t="shared" si="34"/>
        <v>5371.99</v>
      </c>
      <c r="J128" s="15">
        <f t="shared" si="61"/>
        <v>5371.99</v>
      </c>
      <c r="K128" s="15">
        <f t="shared" si="61"/>
        <v>0</v>
      </c>
      <c r="L128" s="14">
        <f t="shared" si="35"/>
        <v>5371.99</v>
      </c>
    </row>
    <row r="129" spans="1:12" ht="21" customHeight="1" x14ac:dyDescent="0.25">
      <c r="A129" s="5"/>
      <c r="B129" s="13" t="s">
        <v>5</v>
      </c>
      <c r="C129" s="1"/>
      <c r="D129" s="14"/>
      <c r="E129" s="14"/>
      <c r="F129" s="14">
        <f t="shared" si="33"/>
        <v>0</v>
      </c>
      <c r="G129" s="14"/>
      <c r="H129" s="14"/>
      <c r="I129" s="14">
        <f t="shared" si="34"/>
        <v>0</v>
      </c>
      <c r="J129" s="15"/>
      <c r="K129" s="14"/>
      <c r="L129" s="14">
        <f t="shared" si="35"/>
        <v>0</v>
      </c>
    </row>
    <row r="130" spans="1:12" ht="66.75" customHeight="1" x14ac:dyDescent="0.25">
      <c r="A130" s="5" t="s">
        <v>154</v>
      </c>
      <c r="B130" s="13" t="s">
        <v>35</v>
      </c>
      <c r="C130" s="1">
        <v>340</v>
      </c>
      <c r="D130" s="14">
        <v>5371.99</v>
      </c>
      <c r="E130" s="14"/>
      <c r="F130" s="14">
        <f t="shared" si="33"/>
        <v>5371.99</v>
      </c>
      <c r="G130" s="14">
        <v>5371.99</v>
      </c>
      <c r="H130" s="14"/>
      <c r="I130" s="14">
        <f t="shared" si="34"/>
        <v>5371.99</v>
      </c>
      <c r="J130" s="15">
        <v>5371.99</v>
      </c>
      <c r="K130" s="14"/>
      <c r="L130" s="14">
        <f t="shared" si="35"/>
        <v>5371.99</v>
      </c>
    </row>
    <row r="131" spans="1:12" ht="31.5" customHeight="1" x14ac:dyDescent="0.25">
      <c r="A131" s="5" t="s">
        <v>155</v>
      </c>
      <c r="B131" s="7" t="s">
        <v>243</v>
      </c>
      <c r="C131" s="1" t="s">
        <v>44</v>
      </c>
      <c r="D131" s="14">
        <v>17</v>
      </c>
      <c r="E131" s="14"/>
      <c r="F131" s="14">
        <f t="shared" si="33"/>
        <v>17</v>
      </c>
      <c r="G131" s="14">
        <v>17</v>
      </c>
      <c r="H131" s="14"/>
      <c r="I131" s="14">
        <f t="shared" si="34"/>
        <v>17</v>
      </c>
      <c r="J131" s="15">
        <v>17</v>
      </c>
      <c r="K131" s="14"/>
      <c r="L131" s="14">
        <f t="shared" si="35"/>
        <v>17</v>
      </c>
    </row>
    <row r="132" spans="1:12" ht="76.5" customHeight="1" x14ac:dyDescent="0.25">
      <c r="A132" s="5" t="s">
        <v>156</v>
      </c>
      <c r="B132" s="13" t="s">
        <v>236</v>
      </c>
      <c r="C132" s="1"/>
      <c r="D132" s="14">
        <f>D133*D136</f>
        <v>79269.710000000006</v>
      </c>
      <c r="E132" s="14">
        <f t="shared" ref="E132:K132" si="62">E133*E136</f>
        <v>0</v>
      </c>
      <c r="F132" s="14">
        <f t="shared" si="33"/>
        <v>79269.710000000006</v>
      </c>
      <c r="G132" s="14">
        <f t="shared" si="62"/>
        <v>79269.710000000006</v>
      </c>
      <c r="H132" s="14">
        <f t="shared" si="62"/>
        <v>0</v>
      </c>
      <c r="I132" s="14">
        <f t="shared" si="34"/>
        <v>79269.710000000006</v>
      </c>
      <c r="J132" s="14">
        <f t="shared" si="62"/>
        <v>79269.710000000006</v>
      </c>
      <c r="K132" s="14">
        <f t="shared" si="62"/>
        <v>0</v>
      </c>
      <c r="L132" s="14">
        <f t="shared" si="35"/>
        <v>79269.710000000006</v>
      </c>
    </row>
    <row r="133" spans="1:12" ht="82.5" customHeight="1" x14ac:dyDescent="0.25">
      <c r="A133" s="5" t="s">
        <v>157</v>
      </c>
      <c r="B133" s="7" t="s">
        <v>43</v>
      </c>
      <c r="C133" s="1"/>
      <c r="D133" s="14">
        <f>D135</f>
        <v>6097.67</v>
      </c>
      <c r="E133" s="14">
        <f t="shared" ref="E133:K133" si="63">E135</f>
        <v>0</v>
      </c>
      <c r="F133" s="14">
        <f t="shared" si="33"/>
        <v>6097.67</v>
      </c>
      <c r="G133" s="14">
        <f t="shared" si="63"/>
        <v>6097.67</v>
      </c>
      <c r="H133" s="14">
        <f t="shared" si="63"/>
        <v>0</v>
      </c>
      <c r="I133" s="14">
        <f t="shared" si="34"/>
        <v>6097.67</v>
      </c>
      <c r="J133" s="15">
        <f t="shared" si="63"/>
        <v>6097.67</v>
      </c>
      <c r="K133" s="15">
        <f t="shared" si="63"/>
        <v>0</v>
      </c>
      <c r="L133" s="14">
        <f t="shared" si="35"/>
        <v>6097.67</v>
      </c>
    </row>
    <row r="134" spans="1:12" ht="24" customHeight="1" x14ac:dyDescent="0.25">
      <c r="A134" s="5"/>
      <c r="B134" s="13" t="s">
        <v>5</v>
      </c>
      <c r="C134" s="1"/>
      <c r="D134" s="14"/>
      <c r="E134" s="14"/>
      <c r="F134" s="14">
        <f t="shared" si="33"/>
        <v>0</v>
      </c>
      <c r="G134" s="14"/>
      <c r="H134" s="14"/>
      <c r="I134" s="14">
        <f t="shared" si="34"/>
        <v>0</v>
      </c>
      <c r="J134" s="15"/>
      <c r="K134" s="14"/>
      <c r="L134" s="14">
        <f t="shared" si="35"/>
        <v>0</v>
      </c>
    </row>
    <row r="135" spans="1:12" ht="60" customHeight="1" x14ac:dyDescent="0.25">
      <c r="A135" s="5" t="s">
        <v>158</v>
      </c>
      <c r="B135" s="13" t="s">
        <v>35</v>
      </c>
      <c r="C135" s="1">
        <v>340</v>
      </c>
      <c r="D135" s="14">
        <v>6097.67</v>
      </c>
      <c r="E135" s="14"/>
      <c r="F135" s="14">
        <f t="shared" si="33"/>
        <v>6097.67</v>
      </c>
      <c r="G135" s="14">
        <v>6097.67</v>
      </c>
      <c r="H135" s="14"/>
      <c r="I135" s="14">
        <f t="shared" si="34"/>
        <v>6097.67</v>
      </c>
      <c r="J135" s="15">
        <v>6097.67</v>
      </c>
      <c r="K135" s="14"/>
      <c r="L135" s="14">
        <f t="shared" si="35"/>
        <v>6097.67</v>
      </c>
    </row>
    <row r="136" spans="1:12" ht="27" customHeight="1" x14ac:dyDescent="0.25">
      <c r="A136" s="5" t="s">
        <v>159</v>
      </c>
      <c r="B136" s="7" t="s">
        <v>243</v>
      </c>
      <c r="C136" s="1" t="s">
        <v>44</v>
      </c>
      <c r="D136" s="14">
        <v>13</v>
      </c>
      <c r="E136" s="14"/>
      <c r="F136" s="14">
        <f t="shared" si="33"/>
        <v>13</v>
      </c>
      <c r="G136" s="14">
        <v>13</v>
      </c>
      <c r="H136" s="14"/>
      <c r="I136" s="14">
        <f t="shared" si="34"/>
        <v>13</v>
      </c>
      <c r="J136" s="15">
        <v>13</v>
      </c>
      <c r="K136" s="14"/>
      <c r="L136" s="14">
        <f t="shared" si="35"/>
        <v>13</v>
      </c>
    </row>
    <row r="137" spans="1:12" ht="77.25" hidden="1" customHeight="1" x14ac:dyDescent="0.25">
      <c r="A137" s="5" t="s">
        <v>160</v>
      </c>
      <c r="B137" s="13" t="s">
        <v>237</v>
      </c>
      <c r="C137" s="1"/>
      <c r="D137" s="14">
        <f>D138*D141</f>
        <v>0</v>
      </c>
      <c r="E137" s="14">
        <f t="shared" ref="E137:K137" si="64">E138*E141</f>
        <v>0</v>
      </c>
      <c r="F137" s="14">
        <f t="shared" si="33"/>
        <v>0</v>
      </c>
      <c r="G137" s="14">
        <f t="shared" si="64"/>
        <v>0</v>
      </c>
      <c r="H137" s="14">
        <f t="shared" si="64"/>
        <v>0</v>
      </c>
      <c r="I137" s="14">
        <f t="shared" si="34"/>
        <v>0</v>
      </c>
      <c r="J137" s="14">
        <f t="shared" si="64"/>
        <v>0</v>
      </c>
      <c r="K137" s="14">
        <f t="shared" si="64"/>
        <v>0</v>
      </c>
      <c r="L137" s="14">
        <f t="shared" si="35"/>
        <v>0</v>
      </c>
    </row>
    <row r="138" spans="1:12" ht="96" hidden="1" customHeight="1" x14ac:dyDescent="0.25">
      <c r="A138" s="5" t="s">
        <v>161</v>
      </c>
      <c r="B138" s="7" t="s">
        <v>43</v>
      </c>
      <c r="C138" s="1"/>
      <c r="D138" s="14">
        <f>D140</f>
        <v>8055.11</v>
      </c>
      <c r="E138" s="14">
        <f t="shared" ref="E138:K138" si="65">E140</f>
        <v>0</v>
      </c>
      <c r="F138" s="14">
        <f t="shared" si="33"/>
        <v>8055.11</v>
      </c>
      <c r="G138" s="14">
        <f t="shared" si="65"/>
        <v>8055.11</v>
      </c>
      <c r="H138" s="14">
        <f t="shared" si="65"/>
        <v>0</v>
      </c>
      <c r="I138" s="14">
        <f t="shared" si="34"/>
        <v>8055.11</v>
      </c>
      <c r="J138" s="15">
        <f t="shared" si="65"/>
        <v>8055.11</v>
      </c>
      <c r="K138" s="15">
        <f t="shared" si="65"/>
        <v>0</v>
      </c>
      <c r="L138" s="14">
        <f t="shared" si="35"/>
        <v>8055.11</v>
      </c>
    </row>
    <row r="139" spans="1:12" ht="24" hidden="1" customHeight="1" x14ac:dyDescent="0.25">
      <c r="A139" s="5"/>
      <c r="B139" s="13" t="s">
        <v>5</v>
      </c>
      <c r="C139" s="1"/>
      <c r="D139" s="14"/>
      <c r="E139" s="14"/>
      <c r="F139" s="14">
        <f t="shared" si="33"/>
        <v>0</v>
      </c>
      <c r="G139" s="14"/>
      <c r="H139" s="14"/>
      <c r="I139" s="14">
        <f t="shared" si="34"/>
        <v>0</v>
      </c>
      <c r="J139" s="15"/>
      <c r="K139" s="14"/>
      <c r="L139" s="14">
        <f t="shared" si="35"/>
        <v>0</v>
      </c>
    </row>
    <row r="140" spans="1:12" ht="100.5" hidden="1" customHeight="1" x14ac:dyDescent="0.25">
      <c r="A140" s="5" t="s">
        <v>162</v>
      </c>
      <c r="B140" s="13" t="s">
        <v>35</v>
      </c>
      <c r="C140" s="1">
        <v>340</v>
      </c>
      <c r="D140" s="14">
        <v>8055.11</v>
      </c>
      <c r="E140" s="14"/>
      <c r="F140" s="14">
        <f t="shared" si="33"/>
        <v>8055.11</v>
      </c>
      <c r="G140" s="14">
        <v>8055.11</v>
      </c>
      <c r="H140" s="14"/>
      <c r="I140" s="14">
        <f t="shared" si="34"/>
        <v>8055.11</v>
      </c>
      <c r="J140" s="15">
        <v>8055.11</v>
      </c>
      <c r="K140" s="14"/>
      <c r="L140" s="14">
        <f t="shared" si="35"/>
        <v>8055.11</v>
      </c>
    </row>
    <row r="141" spans="1:12" ht="58.5" hidden="1" customHeight="1" x14ac:dyDescent="0.25">
      <c r="A141" s="5" t="s">
        <v>163</v>
      </c>
      <c r="B141" s="7" t="s">
        <v>243</v>
      </c>
      <c r="C141" s="1" t="s">
        <v>44</v>
      </c>
      <c r="D141" s="14"/>
      <c r="E141" s="14"/>
      <c r="F141" s="14">
        <f t="shared" si="33"/>
        <v>0</v>
      </c>
      <c r="G141" s="14"/>
      <c r="H141" s="14"/>
      <c r="I141" s="14">
        <f t="shared" si="34"/>
        <v>0</v>
      </c>
      <c r="J141" s="15"/>
      <c r="K141" s="14"/>
      <c r="L141" s="14">
        <f t="shared" si="35"/>
        <v>0</v>
      </c>
    </row>
    <row r="142" spans="1:12" ht="80.25" customHeight="1" x14ac:dyDescent="0.25">
      <c r="A142" s="5" t="s">
        <v>164</v>
      </c>
      <c r="B142" s="13" t="s">
        <v>238</v>
      </c>
      <c r="C142" s="1"/>
      <c r="D142" s="14">
        <f>D143*D146</f>
        <v>36582.199999999997</v>
      </c>
      <c r="E142" s="14">
        <f t="shared" ref="E142:K142" si="66">E143*E146</f>
        <v>0</v>
      </c>
      <c r="F142" s="14">
        <f t="shared" si="33"/>
        <v>36582.199999999997</v>
      </c>
      <c r="G142" s="14">
        <f t="shared" si="66"/>
        <v>36582.199999999997</v>
      </c>
      <c r="H142" s="14">
        <f t="shared" si="66"/>
        <v>0</v>
      </c>
      <c r="I142" s="14">
        <f t="shared" si="34"/>
        <v>36582.199999999997</v>
      </c>
      <c r="J142" s="14">
        <f t="shared" si="66"/>
        <v>36582.199999999997</v>
      </c>
      <c r="K142" s="14">
        <f t="shared" si="66"/>
        <v>0</v>
      </c>
      <c r="L142" s="14">
        <f t="shared" si="35"/>
        <v>36582.199999999997</v>
      </c>
    </row>
    <row r="143" spans="1:12" ht="79.5" customHeight="1" x14ac:dyDescent="0.25">
      <c r="A143" s="5" t="s">
        <v>165</v>
      </c>
      <c r="B143" s="7" t="s">
        <v>43</v>
      </c>
      <c r="C143" s="1"/>
      <c r="D143" s="14">
        <f>D145</f>
        <v>9145.5499999999993</v>
      </c>
      <c r="E143" s="14">
        <f t="shared" ref="E143:K143" si="67">E145</f>
        <v>0</v>
      </c>
      <c r="F143" s="14">
        <f t="shared" ref="F143:F206" si="68">D143+E143</f>
        <v>9145.5499999999993</v>
      </c>
      <c r="G143" s="14">
        <f t="shared" si="67"/>
        <v>9145.5499999999993</v>
      </c>
      <c r="H143" s="14">
        <f t="shared" si="67"/>
        <v>0</v>
      </c>
      <c r="I143" s="14">
        <f t="shared" ref="I143:I206" si="69">G143+H143</f>
        <v>9145.5499999999993</v>
      </c>
      <c r="J143" s="15">
        <f t="shared" si="67"/>
        <v>9145.5499999999993</v>
      </c>
      <c r="K143" s="15">
        <f t="shared" si="67"/>
        <v>0</v>
      </c>
      <c r="L143" s="14">
        <f t="shared" ref="L143:L206" si="70">J143+K143</f>
        <v>9145.5499999999993</v>
      </c>
    </row>
    <row r="144" spans="1:12" ht="24" customHeight="1" x14ac:dyDescent="0.25">
      <c r="A144" s="5"/>
      <c r="B144" s="13" t="s">
        <v>5</v>
      </c>
      <c r="C144" s="1"/>
      <c r="D144" s="14"/>
      <c r="E144" s="14"/>
      <c r="F144" s="14">
        <f t="shared" si="68"/>
        <v>0</v>
      </c>
      <c r="G144" s="14"/>
      <c r="H144" s="14"/>
      <c r="I144" s="14">
        <f t="shared" si="69"/>
        <v>0</v>
      </c>
      <c r="J144" s="15"/>
      <c r="K144" s="14"/>
      <c r="L144" s="14">
        <f t="shared" si="70"/>
        <v>0</v>
      </c>
    </row>
    <row r="145" spans="1:12" ht="65.25" customHeight="1" x14ac:dyDescent="0.25">
      <c r="A145" s="5" t="s">
        <v>166</v>
      </c>
      <c r="B145" s="13" t="s">
        <v>35</v>
      </c>
      <c r="C145" s="1">
        <v>340</v>
      </c>
      <c r="D145" s="14">
        <v>9145.5499999999993</v>
      </c>
      <c r="E145" s="14"/>
      <c r="F145" s="14">
        <f t="shared" si="68"/>
        <v>9145.5499999999993</v>
      </c>
      <c r="G145" s="14">
        <v>9145.5499999999993</v>
      </c>
      <c r="H145" s="14"/>
      <c r="I145" s="14">
        <f t="shared" si="69"/>
        <v>9145.5499999999993</v>
      </c>
      <c r="J145" s="15">
        <v>9145.5499999999993</v>
      </c>
      <c r="K145" s="14"/>
      <c r="L145" s="14">
        <f t="shared" si="70"/>
        <v>9145.5499999999993</v>
      </c>
    </row>
    <row r="146" spans="1:12" ht="29.25" customHeight="1" x14ac:dyDescent="0.25">
      <c r="A146" s="5" t="s">
        <v>167</v>
      </c>
      <c r="B146" s="7" t="s">
        <v>243</v>
      </c>
      <c r="C146" s="1" t="s">
        <v>44</v>
      </c>
      <c r="D146" s="14">
        <v>4</v>
      </c>
      <c r="E146" s="14"/>
      <c r="F146" s="14">
        <f t="shared" si="68"/>
        <v>4</v>
      </c>
      <c r="G146" s="14">
        <v>4</v>
      </c>
      <c r="H146" s="14"/>
      <c r="I146" s="14">
        <f t="shared" si="69"/>
        <v>4</v>
      </c>
      <c r="J146" s="15">
        <v>4</v>
      </c>
      <c r="K146" s="14"/>
      <c r="L146" s="14">
        <f t="shared" si="70"/>
        <v>4</v>
      </c>
    </row>
    <row r="147" spans="1:12" ht="75" x14ac:dyDescent="0.25">
      <c r="A147" s="5" t="s">
        <v>30</v>
      </c>
      <c r="B147" s="7" t="s">
        <v>47</v>
      </c>
      <c r="C147" s="1"/>
      <c r="D147" s="14">
        <f>D148*D172</f>
        <v>0</v>
      </c>
      <c r="E147" s="14">
        <f t="shared" ref="E147:K147" si="71">E148*E172</f>
        <v>2278320</v>
      </c>
      <c r="F147" s="14">
        <f t="shared" si="68"/>
        <v>2278320</v>
      </c>
      <c r="G147" s="14">
        <f t="shared" si="71"/>
        <v>0</v>
      </c>
      <c r="H147" s="14">
        <f t="shared" si="71"/>
        <v>2317665.9600000004</v>
      </c>
      <c r="I147" s="14">
        <f t="shared" si="69"/>
        <v>2317665.9600000004</v>
      </c>
      <c r="J147" s="14">
        <f t="shared" si="71"/>
        <v>0</v>
      </c>
      <c r="K147" s="14">
        <f t="shared" si="71"/>
        <v>2317665.84</v>
      </c>
      <c r="L147" s="14">
        <f t="shared" si="70"/>
        <v>2317665.84</v>
      </c>
    </row>
    <row r="148" spans="1:12" ht="74.25" customHeight="1" x14ac:dyDescent="0.25">
      <c r="A148" s="5" t="s">
        <v>39</v>
      </c>
      <c r="B148" s="7" t="s">
        <v>37</v>
      </c>
      <c r="C148" s="1"/>
      <c r="D148" s="14">
        <f>D149+D155+D157+D158+D159+D160+D161+D163+D164+D165+D166+D167+D168+D169+D170+D171</f>
        <v>0</v>
      </c>
      <c r="E148" s="14">
        <f t="shared" ref="E148:K148" si="72">E149+E155+E157+E158+E159+E160+E161+E163+E164+E165+E166+E167+E168+E169+E170+E171</f>
        <v>91132.800000000003</v>
      </c>
      <c r="F148" s="14">
        <f t="shared" si="68"/>
        <v>91132.800000000003</v>
      </c>
      <c r="G148" s="14">
        <f t="shared" si="72"/>
        <v>0</v>
      </c>
      <c r="H148" s="14">
        <f t="shared" si="72"/>
        <v>85839.48000000001</v>
      </c>
      <c r="I148" s="14">
        <f t="shared" si="69"/>
        <v>85839.48000000001</v>
      </c>
      <c r="J148" s="15">
        <f t="shared" si="72"/>
        <v>0</v>
      </c>
      <c r="K148" s="15">
        <f t="shared" si="72"/>
        <v>82773.78</v>
      </c>
      <c r="L148" s="14">
        <f t="shared" si="70"/>
        <v>82773.78</v>
      </c>
    </row>
    <row r="149" spans="1:12" ht="57.75" customHeight="1" x14ac:dyDescent="0.25">
      <c r="A149" s="5" t="s">
        <v>168</v>
      </c>
      <c r="B149" s="13" t="s">
        <v>6</v>
      </c>
      <c r="C149" s="1">
        <v>223</v>
      </c>
      <c r="D149" s="14">
        <f>D151+D152+D153+D154</f>
        <v>0</v>
      </c>
      <c r="E149" s="14">
        <f t="shared" ref="E149:K149" si="73">E151+E152+E153+E154</f>
        <v>22924.799999999999</v>
      </c>
      <c r="F149" s="14">
        <f t="shared" si="68"/>
        <v>22924.799999999999</v>
      </c>
      <c r="G149" s="14">
        <f t="shared" si="73"/>
        <v>0</v>
      </c>
      <c r="H149" s="14">
        <f t="shared" si="73"/>
        <v>22924.799999999999</v>
      </c>
      <c r="I149" s="14">
        <f t="shared" si="69"/>
        <v>22924.799999999999</v>
      </c>
      <c r="J149" s="15">
        <f t="shared" si="73"/>
        <v>0</v>
      </c>
      <c r="K149" s="15">
        <f t="shared" si="73"/>
        <v>22924.799999999999</v>
      </c>
      <c r="L149" s="14">
        <f t="shared" si="70"/>
        <v>22924.799999999999</v>
      </c>
    </row>
    <row r="150" spans="1:12" ht="20.25" x14ac:dyDescent="0.25">
      <c r="A150" s="5"/>
      <c r="B150" s="13" t="s">
        <v>5</v>
      </c>
      <c r="C150" s="1"/>
      <c r="D150" s="14"/>
      <c r="E150" s="14"/>
      <c r="F150" s="14">
        <f t="shared" si="68"/>
        <v>0</v>
      </c>
      <c r="G150" s="14"/>
      <c r="H150" s="14"/>
      <c r="I150" s="14">
        <f t="shared" si="69"/>
        <v>0</v>
      </c>
      <c r="J150" s="15"/>
      <c r="K150" s="14"/>
      <c r="L150" s="14">
        <f t="shared" si="70"/>
        <v>0</v>
      </c>
    </row>
    <row r="151" spans="1:12" ht="18.75" customHeight="1" x14ac:dyDescent="0.25">
      <c r="A151" s="5" t="s">
        <v>169</v>
      </c>
      <c r="B151" s="13" t="s">
        <v>7</v>
      </c>
      <c r="C151" s="1">
        <v>223</v>
      </c>
      <c r="D151" s="14"/>
      <c r="E151" s="14"/>
      <c r="F151" s="14">
        <f t="shared" si="68"/>
        <v>0</v>
      </c>
      <c r="G151" s="14"/>
      <c r="H151" s="14"/>
      <c r="I151" s="14">
        <f t="shared" si="69"/>
        <v>0</v>
      </c>
      <c r="J151" s="15"/>
      <c r="K151" s="14"/>
      <c r="L151" s="14">
        <f t="shared" si="70"/>
        <v>0</v>
      </c>
    </row>
    <row r="152" spans="1:12" ht="20.25" x14ac:dyDescent="0.25">
      <c r="A152" s="5" t="s">
        <v>170</v>
      </c>
      <c r="B152" s="13" t="s">
        <v>8</v>
      </c>
      <c r="C152" s="1">
        <v>223</v>
      </c>
      <c r="D152" s="14"/>
      <c r="E152" s="14"/>
      <c r="F152" s="14">
        <f t="shared" si="68"/>
        <v>0</v>
      </c>
      <c r="G152" s="14"/>
      <c r="H152" s="14"/>
      <c r="I152" s="14">
        <f t="shared" si="69"/>
        <v>0</v>
      </c>
      <c r="J152" s="15"/>
      <c r="K152" s="14"/>
      <c r="L152" s="14">
        <f t="shared" si="70"/>
        <v>0</v>
      </c>
    </row>
    <row r="153" spans="1:12" ht="18.75" customHeight="1" x14ac:dyDescent="0.25">
      <c r="A153" s="5" t="s">
        <v>171</v>
      </c>
      <c r="B153" s="13" t="s">
        <v>9</v>
      </c>
      <c r="C153" s="1">
        <v>223</v>
      </c>
      <c r="D153" s="14"/>
      <c r="E153" s="14"/>
      <c r="F153" s="14">
        <f t="shared" si="68"/>
        <v>0</v>
      </c>
      <c r="G153" s="14"/>
      <c r="H153" s="14"/>
      <c r="I153" s="14">
        <f t="shared" si="69"/>
        <v>0</v>
      </c>
      <c r="J153" s="15"/>
      <c r="K153" s="14"/>
      <c r="L153" s="14">
        <f t="shared" si="70"/>
        <v>0</v>
      </c>
    </row>
    <row r="154" spans="1:12" ht="20.25" x14ac:dyDescent="0.25">
      <c r="A154" s="5" t="s">
        <v>172</v>
      </c>
      <c r="B154" s="13" t="s">
        <v>10</v>
      </c>
      <c r="C154" s="1">
        <v>223</v>
      </c>
      <c r="D154" s="14"/>
      <c r="E154" s="14">
        <v>22924.799999999999</v>
      </c>
      <c r="F154" s="14">
        <f t="shared" si="68"/>
        <v>22924.799999999999</v>
      </c>
      <c r="G154" s="14"/>
      <c r="H154" s="14">
        <v>22924.799999999999</v>
      </c>
      <c r="I154" s="14">
        <f t="shared" si="69"/>
        <v>22924.799999999999</v>
      </c>
      <c r="J154" s="15"/>
      <c r="K154" s="14">
        <f>H154</f>
        <v>22924.799999999999</v>
      </c>
      <c r="L154" s="14">
        <f t="shared" si="70"/>
        <v>22924.799999999999</v>
      </c>
    </row>
    <row r="155" spans="1:12" ht="37.5" x14ac:dyDescent="0.25">
      <c r="A155" s="5" t="s">
        <v>173</v>
      </c>
      <c r="B155" s="13" t="s">
        <v>11</v>
      </c>
      <c r="C155" s="1">
        <v>220</v>
      </c>
      <c r="D155" s="14"/>
      <c r="E155" s="14"/>
      <c r="F155" s="14">
        <f t="shared" si="68"/>
        <v>0</v>
      </c>
      <c r="G155" s="14"/>
      <c r="H155" s="14"/>
      <c r="I155" s="14">
        <f t="shared" si="69"/>
        <v>0</v>
      </c>
      <c r="J155" s="15"/>
      <c r="K155" s="14"/>
      <c r="L155" s="14">
        <f t="shared" si="70"/>
        <v>0</v>
      </c>
    </row>
    <row r="156" spans="1:12" ht="20.25" customHeight="1" x14ac:dyDescent="0.25">
      <c r="A156" s="5"/>
      <c r="B156" s="13" t="s">
        <v>5</v>
      </c>
      <c r="C156" s="1"/>
      <c r="D156" s="14"/>
      <c r="E156" s="14"/>
      <c r="F156" s="14">
        <f t="shared" si="68"/>
        <v>0</v>
      </c>
      <c r="G156" s="14"/>
      <c r="H156" s="14"/>
      <c r="I156" s="14">
        <f t="shared" si="69"/>
        <v>0</v>
      </c>
      <c r="J156" s="15"/>
      <c r="K156" s="14"/>
      <c r="L156" s="14">
        <f t="shared" si="70"/>
        <v>0</v>
      </c>
    </row>
    <row r="157" spans="1:12" ht="57" customHeight="1" x14ac:dyDescent="0.25">
      <c r="A157" s="5" t="s">
        <v>174</v>
      </c>
      <c r="B157" s="13" t="s">
        <v>12</v>
      </c>
      <c r="C157" s="1">
        <v>226</v>
      </c>
      <c r="D157" s="14"/>
      <c r="E157" s="14">
        <v>3440</v>
      </c>
      <c r="F157" s="14">
        <f t="shared" si="68"/>
        <v>3440</v>
      </c>
      <c r="G157" s="14"/>
      <c r="H157" s="14">
        <v>3185.19</v>
      </c>
      <c r="I157" s="14">
        <f t="shared" si="69"/>
        <v>3185.19</v>
      </c>
      <c r="J157" s="15"/>
      <c r="K157" s="14">
        <v>3071.43</v>
      </c>
      <c r="L157" s="14">
        <f t="shared" si="70"/>
        <v>3071.43</v>
      </c>
    </row>
    <row r="158" spans="1:12" ht="27" customHeight="1" x14ac:dyDescent="0.25">
      <c r="A158" s="5" t="s">
        <v>175</v>
      </c>
      <c r="B158" s="13" t="s">
        <v>13</v>
      </c>
      <c r="C158" s="1">
        <v>224</v>
      </c>
      <c r="D158" s="14"/>
      <c r="E158" s="14"/>
      <c r="F158" s="14">
        <f t="shared" si="68"/>
        <v>0</v>
      </c>
      <c r="G158" s="14"/>
      <c r="H158" s="14"/>
      <c r="I158" s="14">
        <f t="shared" si="69"/>
        <v>0</v>
      </c>
      <c r="J158" s="15"/>
      <c r="K158" s="14"/>
      <c r="L158" s="14">
        <f t="shared" si="70"/>
        <v>0</v>
      </c>
    </row>
    <row r="159" spans="1:12" ht="24.75" customHeight="1" x14ac:dyDescent="0.25">
      <c r="A159" s="5" t="s">
        <v>176</v>
      </c>
      <c r="B159" s="13" t="s">
        <v>14</v>
      </c>
      <c r="C159" s="1">
        <v>225</v>
      </c>
      <c r="D159" s="14"/>
      <c r="E159" s="14">
        <v>2431.64</v>
      </c>
      <c r="F159" s="14">
        <f t="shared" si="68"/>
        <v>2431.64</v>
      </c>
      <c r="G159" s="14"/>
      <c r="H159" s="14">
        <v>2251.52</v>
      </c>
      <c r="I159" s="14">
        <f t="shared" si="69"/>
        <v>2251.52</v>
      </c>
      <c r="J159" s="15"/>
      <c r="K159" s="14">
        <v>2171.11</v>
      </c>
      <c r="L159" s="14">
        <f t="shared" si="70"/>
        <v>2171.11</v>
      </c>
    </row>
    <row r="160" spans="1:12" ht="34.5" customHeight="1" x14ac:dyDescent="0.25">
      <c r="A160" s="5" t="s">
        <v>177</v>
      </c>
      <c r="B160" s="13" t="s">
        <v>15</v>
      </c>
      <c r="C160" s="1">
        <v>225</v>
      </c>
      <c r="D160" s="14"/>
      <c r="E160" s="14"/>
      <c r="F160" s="14">
        <f t="shared" si="68"/>
        <v>0</v>
      </c>
      <c r="G160" s="14"/>
      <c r="H160" s="14"/>
      <c r="I160" s="14">
        <f t="shared" si="69"/>
        <v>0</v>
      </c>
      <c r="J160" s="15"/>
      <c r="K160" s="14"/>
      <c r="L160" s="14">
        <f t="shared" si="70"/>
        <v>0</v>
      </c>
    </row>
    <row r="161" spans="1:12" ht="39.75" customHeight="1" x14ac:dyDescent="0.25">
      <c r="A161" s="5" t="s">
        <v>178</v>
      </c>
      <c r="B161" s="13" t="s">
        <v>16</v>
      </c>
      <c r="C161" s="1" t="s">
        <v>17</v>
      </c>
      <c r="D161" s="14"/>
      <c r="E161" s="14"/>
      <c r="F161" s="14">
        <f t="shared" si="68"/>
        <v>0</v>
      </c>
      <c r="G161" s="14"/>
      <c r="H161" s="14"/>
      <c r="I161" s="14">
        <f t="shared" si="69"/>
        <v>0</v>
      </c>
      <c r="J161" s="15"/>
      <c r="K161" s="14"/>
      <c r="L161" s="14">
        <f t="shared" si="70"/>
        <v>0</v>
      </c>
    </row>
    <row r="162" spans="1:12" ht="21" customHeight="1" x14ac:dyDescent="0.25">
      <c r="A162" s="5"/>
      <c r="B162" s="13" t="s">
        <v>5</v>
      </c>
      <c r="C162" s="1"/>
      <c r="D162" s="14"/>
      <c r="E162" s="14"/>
      <c r="F162" s="14">
        <f t="shared" si="68"/>
        <v>0</v>
      </c>
      <c r="G162" s="14"/>
      <c r="H162" s="14"/>
      <c r="I162" s="14">
        <f t="shared" si="69"/>
        <v>0</v>
      </c>
      <c r="J162" s="15"/>
      <c r="K162" s="14"/>
      <c r="L162" s="14">
        <f t="shared" si="70"/>
        <v>0</v>
      </c>
    </row>
    <row r="163" spans="1:12" ht="54.6" customHeight="1" x14ac:dyDescent="0.25">
      <c r="A163" s="5" t="s">
        <v>179</v>
      </c>
      <c r="B163" s="13" t="s">
        <v>18</v>
      </c>
      <c r="C163" s="1">
        <v>225</v>
      </c>
      <c r="D163" s="14"/>
      <c r="E163" s="14"/>
      <c r="F163" s="14">
        <f t="shared" si="68"/>
        <v>0</v>
      </c>
      <c r="G163" s="14"/>
      <c r="H163" s="14"/>
      <c r="I163" s="14">
        <f t="shared" si="69"/>
        <v>0</v>
      </c>
      <c r="J163" s="15"/>
      <c r="K163" s="14"/>
      <c r="L163" s="14">
        <f t="shared" si="70"/>
        <v>0</v>
      </c>
    </row>
    <row r="164" spans="1:12" ht="59.25" customHeight="1" x14ac:dyDescent="0.25">
      <c r="A164" s="5" t="s">
        <v>180</v>
      </c>
      <c r="B164" s="13" t="s">
        <v>19</v>
      </c>
      <c r="C164" s="1">
        <v>340</v>
      </c>
      <c r="D164" s="14"/>
      <c r="E164" s="14">
        <v>400</v>
      </c>
      <c r="F164" s="14">
        <f t="shared" si="68"/>
        <v>400</v>
      </c>
      <c r="G164" s="14"/>
      <c r="H164" s="14">
        <v>370.37</v>
      </c>
      <c r="I164" s="14">
        <f t="shared" si="69"/>
        <v>370.37</v>
      </c>
      <c r="J164" s="15"/>
      <c r="K164" s="14">
        <v>357.14</v>
      </c>
      <c r="L164" s="14">
        <f t="shared" si="70"/>
        <v>357.14</v>
      </c>
    </row>
    <row r="165" spans="1:12" ht="57.75" customHeight="1" x14ac:dyDescent="0.25">
      <c r="A165" s="5" t="s">
        <v>181</v>
      </c>
      <c r="B165" s="13" t="s">
        <v>20</v>
      </c>
      <c r="C165" s="1">
        <v>226</v>
      </c>
      <c r="D165" s="14"/>
      <c r="E165" s="14"/>
      <c r="F165" s="14">
        <f t="shared" si="68"/>
        <v>0</v>
      </c>
      <c r="G165" s="14"/>
      <c r="H165" s="14"/>
      <c r="I165" s="14">
        <f t="shared" si="69"/>
        <v>0</v>
      </c>
      <c r="J165" s="15"/>
      <c r="K165" s="14"/>
      <c r="L165" s="14">
        <f t="shared" si="70"/>
        <v>0</v>
      </c>
    </row>
    <row r="166" spans="1:12" ht="41.25" customHeight="1" x14ac:dyDescent="0.25">
      <c r="A166" s="5" t="s">
        <v>182</v>
      </c>
      <c r="B166" s="13" t="s">
        <v>21</v>
      </c>
      <c r="C166" s="1">
        <v>225</v>
      </c>
      <c r="D166" s="14"/>
      <c r="E166" s="14"/>
      <c r="F166" s="14">
        <f t="shared" si="68"/>
        <v>0</v>
      </c>
      <c r="G166" s="14"/>
      <c r="H166" s="14"/>
      <c r="I166" s="14">
        <f t="shared" si="69"/>
        <v>0</v>
      </c>
      <c r="J166" s="15"/>
      <c r="K166" s="14"/>
      <c r="L166" s="14">
        <f t="shared" si="70"/>
        <v>0</v>
      </c>
    </row>
    <row r="167" spans="1:12" ht="20.25" x14ac:dyDescent="0.25">
      <c r="A167" s="5" t="s">
        <v>183</v>
      </c>
      <c r="B167" s="13" t="s">
        <v>22</v>
      </c>
      <c r="C167" s="1">
        <v>221</v>
      </c>
      <c r="D167" s="14"/>
      <c r="E167" s="14"/>
      <c r="F167" s="14">
        <f t="shared" si="68"/>
        <v>0</v>
      </c>
      <c r="G167" s="14"/>
      <c r="H167" s="14"/>
      <c r="I167" s="14">
        <f t="shared" si="69"/>
        <v>0</v>
      </c>
      <c r="J167" s="15"/>
      <c r="K167" s="14"/>
      <c r="L167" s="14">
        <f t="shared" si="70"/>
        <v>0</v>
      </c>
    </row>
    <row r="168" spans="1:12" ht="20.25" x14ac:dyDescent="0.25">
      <c r="A168" s="5" t="s">
        <v>184</v>
      </c>
      <c r="B168" s="13" t="s">
        <v>23</v>
      </c>
      <c r="C168" s="1">
        <v>222</v>
      </c>
      <c r="D168" s="14"/>
      <c r="E168" s="14">
        <v>15904</v>
      </c>
      <c r="F168" s="14">
        <f t="shared" si="68"/>
        <v>15904</v>
      </c>
      <c r="G168" s="14"/>
      <c r="H168" s="14">
        <f>14725.93-1009.31</f>
        <v>13716.62</v>
      </c>
      <c r="I168" s="14">
        <f t="shared" si="69"/>
        <v>13716.62</v>
      </c>
      <c r="J168" s="15"/>
      <c r="K168" s="14">
        <v>14200</v>
      </c>
      <c r="L168" s="14">
        <f t="shared" si="70"/>
        <v>14200</v>
      </c>
    </row>
    <row r="169" spans="1:12" ht="20.25" x14ac:dyDescent="0.25">
      <c r="A169" s="28" t="s">
        <v>185</v>
      </c>
      <c r="B169" s="29" t="s">
        <v>24</v>
      </c>
      <c r="C169" s="1">
        <v>211</v>
      </c>
      <c r="D169" s="14"/>
      <c r="E169" s="14">
        <f>35358.2</f>
        <v>35358.199999999997</v>
      </c>
      <c r="F169" s="14">
        <f t="shared" si="68"/>
        <v>35358.199999999997</v>
      </c>
      <c r="G169" s="14"/>
      <c r="H169" s="14">
        <f>33858.3-1956.37+0.92+1426.63</f>
        <v>33329.480000000003</v>
      </c>
      <c r="I169" s="14">
        <f t="shared" si="69"/>
        <v>33329.480000000003</v>
      </c>
      <c r="J169" s="15"/>
      <c r="K169" s="14">
        <f>32649.07-1887.16+0.89</f>
        <v>30762.799999999999</v>
      </c>
      <c r="L169" s="14">
        <f t="shared" si="70"/>
        <v>30762.799999999999</v>
      </c>
    </row>
    <row r="170" spans="1:12" ht="20.25" x14ac:dyDescent="0.25">
      <c r="A170" s="28"/>
      <c r="B170" s="29"/>
      <c r="C170" s="1">
        <v>213</v>
      </c>
      <c r="D170" s="14"/>
      <c r="E170" s="14">
        <f>10674.16</f>
        <v>10674.16</v>
      </c>
      <c r="F170" s="14">
        <f t="shared" si="68"/>
        <v>10674.16</v>
      </c>
      <c r="G170" s="14"/>
      <c r="H170" s="14">
        <f>10221.48-590.83+430.85</f>
        <v>10061.5</v>
      </c>
      <c r="I170" s="14">
        <f t="shared" si="69"/>
        <v>10061.5</v>
      </c>
      <c r="J170" s="15"/>
      <c r="K170" s="14">
        <f>9856.43-569.93</f>
        <v>9286.5</v>
      </c>
      <c r="L170" s="14">
        <f t="shared" si="70"/>
        <v>9286.5</v>
      </c>
    </row>
    <row r="171" spans="1:12" ht="37.5" x14ac:dyDescent="0.25">
      <c r="A171" s="5" t="s">
        <v>186</v>
      </c>
      <c r="B171" s="13" t="s">
        <v>25</v>
      </c>
      <c r="C171" s="1" t="s">
        <v>26</v>
      </c>
      <c r="D171" s="14"/>
      <c r="E171" s="14"/>
      <c r="F171" s="14">
        <f t="shared" si="68"/>
        <v>0</v>
      </c>
      <c r="G171" s="14"/>
      <c r="H171" s="14"/>
      <c r="I171" s="14">
        <f t="shared" si="69"/>
        <v>0</v>
      </c>
      <c r="J171" s="15"/>
      <c r="K171" s="14"/>
      <c r="L171" s="14">
        <f t="shared" si="70"/>
        <v>0</v>
      </c>
    </row>
    <row r="172" spans="1:12" ht="23.25" customHeight="1" x14ac:dyDescent="0.25">
      <c r="A172" s="5" t="s">
        <v>187</v>
      </c>
      <c r="B172" s="7" t="s">
        <v>243</v>
      </c>
      <c r="C172" s="1"/>
      <c r="D172" s="14"/>
      <c r="E172" s="14">
        <v>25</v>
      </c>
      <c r="F172" s="14">
        <f t="shared" si="68"/>
        <v>25</v>
      </c>
      <c r="G172" s="14"/>
      <c r="H172" s="14">
        <v>27</v>
      </c>
      <c r="I172" s="14">
        <f t="shared" si="69"/>
        <v>27</v>
      </c>
      <c r="J172" s="15"/>
      <c r="K172" s="14">
        <v>28</v>
      </c>
      <c r="L172" s="14">
        <f t="shared" si="70"/>
        <v>28</v>
      </c>
    </row>
    <row r="173" spans="1:12" ht="54.75" customHeight="1" x14ac:dyDescent="0.3">
      <c r="A173" s="5" t="s">
        <v>41</v>
      </c>
      <c r="B173" s="21" t="s">
        <v>59</v>
      </c>
      <c r="C173" s="21"/>
      <c r="D173" s="16">
        <f>D174</f>
        <v>25050.959999999999</v>
      </c>
      <c r="E173" s="16">
        <f t="shared" ref="E173:K173" si="74">E174</f>
        <v>24.96</v>
      </c>
      <c r="F173" s="14">
        <f t="shared" si="68"/>
        <v>25075.919999999998</v>
      </c>
      <c r="G173" s="16">
        <f>G174</f>
        <v>25050.959999999999</v>
      </c>
      <c r="H173" s="16">
        <f t="shared" si="74"/>
        <v>24.96</v>
      </c>
      <c r="I173" s="14">
        <f t="shared" si="69"/>
        <v>25075.919999999998</v>
      </c>
      <c r="J173" s="16">
        <f t="shared" si="74"/>
        <v>25050.959999999999</v>
      </c>
      <c r="K173" s="16">
        <f t="shared" si="74"/>
        <v>24.96</v>
      </c>
      <c r="L173" s="14">
        <f t="shared" si="70"/>
        <v>25075.919999999998</v>
      </c>
    </row>
    <row r="174" spans="1:12" ht="57" customHeight="1" x14ac:dyDescent="0.25">
      <c r="A174" s="5" t="s">
        <v>60</v>
      </c>
      <c r="B174" s="7" t="s">
        <v>61</v>
      </c>
      <c r="C174" s="1"/>
      <c r="D174" s="22">
        <f>D175*D178</f>
        <v>25050.959999999999</v>
      </c>
      <c r="E174" s="22">
        <f>E175*E178</f>
        <v>24.96</v>
      </c>
      <c r="F174" s="14">
        <f t="shared" si="68"/>
        <v>25075.919999999998</v>
      </c>
      <c r="G174" s="14">
        <f>G175*G178</f>
        <v>25050.959999999999</v>
      </c>
      <c r="H174" s="22">
        <f>H175*H178</f>
        <v>24.96</v>
      </c>
      <c r="I174" s="14">
        <f t="shared" si="69"/>
        <v>25075.919999999998</v>
      </c>
      <c r="J174" s="23">
        <f>J175*J178</f>
        <v>25050.959999999999</v>
      </c>
      <c r="K174" s="22">
        <f>K175*K178</f>
        <v>24.96</v>
      </c>
      <c r="L174" s="14">
        <f t="shared" si="70"/>
        <v>25075.919999999998</v>
      </c>
    </row>
    <row r="175" spans="1:12" ht="75.75" customHeight="1" x14ac:dyDescent="0.25">
      <c r="A175" s="5" t="s">
        <v>62</v>
      </c>
      <c r="B175" s="7" t="s">
        <v>63</v>
      </c>
      <c r="C175" s="1"/>
      <c r="D175" s="22">
        <f>D177</f>
        <v>2087.58</v>
      </c>
      <c r="E175" s="22">
        <f>E177</f>
        <v>2.08</v>
      </c>
      <c r="F175" s="14">
        <f t="shared" si="68"/>
        <v>2089.66</v>
      </c>
      <c r="G175" s="22">
        <f>G177</f>
        <v>2087.58</v>
      </c>
      <c r="H175" s="22">
        <f>H177</f>
        <v>2.08</v>
      </c>
      <c r="I175" s="14">
        <f t="shared" si="69"/>
        <v>2089.66</v>
      </c>
      <c r="J175" s="23">
        <f>J177</f>
        <v>2087.58</v>
      </c>
      <c r="K175" s="23">
        <f>K177</f>
        <v>2.08</v>
      </c>
      <c r="L175" s="14">
        <f t="shared" si="70"/>
        <v>2089.66</v>
      </c>
    </row>
    <row r="176" spans="1:12" ht="20.25" customHeight="1" x14ac:dyDescent="0.25">
      <c r="A176" s="5"/>
      <c r="B176" s="13" t="s">
        <v>5</v>
      </c>
      <c r="C176" s="1"/>
      <c r="D176" s="22"/>
      <c r="E176" s="22"/>
      <c r="F176" s="14">
        <f t="shared" si="68"/>
        <v>0</v>
      </c>
      <c r="G176" s="22"/>
      <c r="H176" s="22"/>
      <c r="I176" s="14">
        <f t="shared" si="69"/>
        <v>0</v>
      </c>
      <c r="J176" s="23"/>
      <c r="K176" s="22"/>
      <c r="L176" s="14">
        <f t="shared" si="70"/>
        <v>0</v>
      </c>
    </row>
    <row r="177" spans="1:12" ht="58.5" customHeight="1" x14ac:dyDescent="0.25">
      <c r="A177" s="5" t="s">
        <v>188</v>
      </c>
      <c r="B177" s="13" t="s">
        <v>35</v>
      </c>
      <c r="C177" s="1">
        <v>340</v>
      </c>
      <c r="D177" s="22">
        <v>2087.58</v>
      </c>
      <c r="E177" s="22">
        <v>2.08</v>
      </c>
      <c r="F177" s="14">
        <f t="shared" si="68"/>
        <v>2089.66</v>
      </c>
      <c r="G177" s="22">
        <v>2087.58</v>
      </c>
      <c r="H177" s="22">
        <v>2.08</v>
      </c>
      <c r="I177" s="14">
        <f t="shared" si="69"/>
        <v>2089.66</v>
      </c>
      <c r="J177" s="23">
        <v>2087.58</v>
      </c>
      <c r="K177" s="22">
        <v>2.08</v>
      </c>
      <c r="L177" s="14">
        <f t="shared" si="70"/>
        <v>2089.66</v>
      </c>
    </row>
    <row r="178" spans="1:12" ht="27" customHeight="1" x14ac:dyDescent="0.25">
      <c r="A178" s="5" t="s">
        <v>64</v>
      </c>
      <c r="B178" s="7" t="s">
        <v>245</v>
      </c>
      <c r="C178" s="1"/>
      <c r="D178" s="22">
        <v>12</v>
      </c>
      <c r="E178" s="22">
        <v>12</v>
      </c>
      <c r="F178" s="14"/>
      <c r="G178" s="22">
        <v>12</v>
      </c>
      <c r="H178" s="22">
        <v>12</v>
      </c>
      <c r="I178" s="14"/>
      <c r="J178" s="23">
        <v>12</v>
      </c>
      <c r="K178" s="22">
        <v>12</v>
      </c>
      <c r="L178" s="14">
        <f t="shared" si="70"/>
        <v>24</v>
      </c>
    </row>
    <row r="179" spans="1:12" s="2" customFormat="1" ht="84.75" hidden="1" customHeight="1" x14ac:dyDescent="0.25">
      <c r="A179" s="5" t="s">
        <v>42</v>
      </c>
      <c r="B179" s="7" t="s">
        <v>57</v>
      </c>
      <c r="C179" s="7"/>
      <c r="D179" s="16">
        <f>D181+D194+D207</f>
        <v>0</v>
      </c>
      <c r="E179" s="16"/>
      <c r="F179" s="14">
        <f t="shared" si="68"/>
        <v>0</v>
      </c>
      <c r="G179" s="16"/>
      <c r="H179" s="16"/>
      <c r="I179" s="14">
        <f t="shared" si="69"/>
        <v>0</v>
      </c>
      <c r="J179" s="16"/>
      <c r="K179" s="16"/>
      <c r="L179" s="14">
        <f t="shared" si="70"/>
        <v>0</v>
      </c>
    </row>
    <row r="180" spans="1:12" ht="75" hidden="1" customHeight="1" x14ac:dyDescent="0.25">
      <c r="A180" s="6" t="s">
        <v>45</v>
      </c>
      <c r="B180" s="7" t="s">
        <v>66</v>
      </c>
      <c r="C180" s="4"/>
      <c r="D180" s="16"/>
      <c r="E180" s="16">
        <f>E220</f>
        <v>0</v>
      </c>
      <c r="F180" s="14">
        <f t="shared" si="68"/>
        <v>0</v>
      </c>
      <c r="G180" s="16"/>
      <c r="H180" s="16"/>
      <c r="I180" s="14">
        <f t="shared" si="69"/>
        <v>0</v>
      </c>
      <c r="J180" s="17"/>
      <c r="K180" s="16"/>
      <c r="L180" s="14">
        <f t="shared" si="70"/>
        <v>0</v>
      </c>
    </row>
    <row r="181" spans="1:12" ht="74.25" hidden="1" customHeight="1" x14ac:dyDescent="0.25">
      <c r="A181" s="5" t="s">
        <v>67</v>
      </c>
      <c r="B181" s="13" t="s">
        <v>239</v>
      </c>
      <c r="C181" s="1"/>
      <c r="D181" s="22"/>
      <c r="E181" s="22"/>
      <c r="F181" s="14">
        <f t="shared" si="68"/>
        <v>0</v>
      </c>
      <c r="G181" s="16"/>
      <c r="H181" s="16"/>
      <c r="I181" s="14">
        <f t="shared" si="69"/>
        <v>0</v>
      </c>
      <c r="J181" s="23"/>
      <c r="K181" s="22"/>
      <c r="L181" s="14">
        <f t="shared" si="70"/>
        <v>0</v>
      </c>
    </row>
    <row r="182" spans="1:12" ht="75" hidden="1" customHeight="1" x14ac:dyDescent="0.25">
      <c r="A182" s="5" t="s">
        <v>189</v>
      </c>
      <c r="B182" s="7" t="s">
        <v>43</v>
      </c>
      <c r="C182" s="1"/>
      <c r="D182" s="22"/>
      <c r="E182" s="22"/>
      <c r="F182" s="14">
        <f t="shared" si="68"/>
        <v>0</v>
      </c>
      <c r="G182" s="16"/>
      <c r="H182" s="16"/>
      <c r="I182" s="14">
        <f t="shared" si="69"/>
        <v>0</v>
      </c>
      <c r="J182" s="23"/>
      <c r="K182" s="22"/>
      <c r="L182" s="14">
        <f t="shared" si="70"/>
        <v>0</v>
      </c>
    </row>
    <row r="183" spans="1:12" ht="23.25" hidden="1" customHeight="1" x14ac:dyDescent="0.25">
      <c r="A183" s="5"/>
      <c r="B183" s="13" t="s">
        <v>5</v>
      </c>
      <c r="C183" s="1"/>
      <c r="D183" s="22"/>
      <c r="E183" s="22"/>
      <c r="F183" s="14">
        <f t="shared" si="68"/>
        <v>0</v>
      </c>
      <c r="G183" s="16"/>
      <c r="H183" s="16"/>
      <c r="I183" s="14">
        <f t="shared" si="69"/>
        <v>0</v>
      </c>
      <c r="J183" s="23"/>
      <c r="K183" s="22"/>
      <c r="L183" s="14">
        <f t="shared" si="70"/>
        <v>0</v>
      </c>
    </row>
    <row r="184" spans="1:12" ht="37.5" hidden="1" customHeight="1" x14ac:dyDescent="0.25">
      <c r="A184" s="28" t="s">
        <v>68</v>
      </c>
      <c r="B184" s="29" t="s">
        <v>33</v>
      </c>
      <c r="C184" s="1">
        <v>211</v>
      </c>
      <c r="D184" s="22"/>
      <c r="E184" s="22"/>
      <c r="F184" s="14">
        <f t="shared" si="68"/>
        <v>0</v>
      </c>
      <c r="G184" s="16"/>
      <c r="H184" s="16"/>
      <c r="I184" s="14">
        <f t="shared" si="69"/>
        <v>0</v>
      </c>
      <c r="J184" s="23"/>
      <c r="K184" s="22"/>
      <c r="L184" s="14">
        <f t="shared" si="70"/>
        <v>0</v>
      </c>
    </row>
    <row r="185" spans="1:12" ht="37.5" hidden="1" customHeight="1" x14ac:dyDescent="0.25">
      <c r="A185" s="28"/>
      <c r="B185" s="29"/>
      <c r="C185" s="1">
        <v>213</v>
      </c>
      <c r="D185" s="22"/>
      <c r="E185" s="22"/>
      <c r="F185" s="14">
        <f t="shared" si="68"/>
        <v>0</v>
      </c>
      <c r="G185" s="16"/>
      <c r="H185" s="16"/>
      <c r="I185" s="14">
        <f t="shared" si="69"/>
        <v>0</v>
      </c>
      <c r="J185" s="23"/>
      <c r="K185" s="22"/>
      <c r="L185" s="14">
        <f t="shared" si="70"/>
        <v>0</v>
      </c>
    </row>
    <row r="186" spans="1:12" ht="37.5" hidden="1" customHeight="1" x14ac:dyDescent="0.25">
      <c r="A186" s="28" t="s">
        <v>69</v>
      </c>
      <c r="B186" s="29" t="s">
        <v>34</v>
      </c>
      <c r="C186" s="1">
        <v>212</v>
      </c>
      <c r="D186" s="22"/>
      <c r="E186" s="22"/>
      <c r="F186" s="14">
        <f t="shared" si="68"/>
        <v>0</v>
      </c>
      <c r="G186" s="16"/>
      <c r="H186" s="16"/>
      <c r="I186" s="14">
        <f t="shared" si="69"/>
        <v>0</v>
      </c>
      <c r="J186" s="23"/>
      <c r="K186" s="22"/>
      <c r="L186" s="14">
        <f t="shared" si="70"/>
        <v>0</v>
      </c>
    </row>
    <row r="187" spans="1:12" ht="37.5" hidden="1" customHeight="1" x14ac:dyDescent="0.25">
      <c r="A187" s="28"/>
      <c r="B187" s="29"/>
      <c r="C187" s="1">
        <v>222</v>
      </c>
      <c r="D187" s="22"/>
      <c r="E187" s="22"/>
      <c r="F187" s="14">
        <f t="shared" si="68"/>
        <v>0</v>
      </c>
      <c r="G187" s="16"/>
      <c r="H187" s="16"/>
      <c r="I187" s="14">
        <f t="shared" si="69"/>
        <v>0</v>
      </c>
      <c r="J187" s="23"/>
      <c r="K187" s="22"/>
      <c r="L187" s="14">
        <f t="shared" si="70"/>
        <v>0</v>
      </c>
    </row>
    <row r="188" spans="1:12" ht="37.5" hidden="1" customHeight="1" x14ac:dyDescent="0.25">
      <c r="A188" s="28"/>
      <c r="B188" s="29"/>
      <c r="C188" s="1">
        <v>226</v>
      </c>
      <c r="D188" s="22"/>
      <c r="E188" s="22"/>
      <c r="F188" s="14">
        <f t="shared" si="68"/>
        <v>0</v>
      </c>
      <c r="G188" s="16"/>
      <c r="H188" s="16"/>
      <c r="I188" s="14">
        <f t="shared" si="69"/>
        <v>0</v>
      </c>
      <c r="J188" s="23"/>
      <c r="K188" s="22"/>
      <c r="L188" s="14">
        <f t="shared" si="70"/>
        <v>0</v>
      </c>
    </row>
    <row r="189" spans="1:12" ht="37.5" hidden="1" customHeight="1" x14ac:dyDescent="0.25">
      <c r="A189" s="5" t="s">
        <v>70</v>
      </c>
      <c r="B189" s="13" t="s">
        <v>35</v>
      </c>
      <c r="C189" s="1">
        <v>340</v>
      </c>
      <c r="D189" s="22"/>
      <c r="E189" s="22"/>
      <c r="F189" s="14">
        <f t="shared" si="68"/>
        <v>0</v>
      </c>
      <c r="G189" s="16"/>
      <c r="H189" s="16"/>
      <c r="I189" s="14">
        <f t="shared" si="69"/>
        <v>0</v>
      </c>
      <c r="J189" s="23"/>
      <c r="K189" s="22"/>
      <c r="L189" s="14">
        <f t="shared" si="70"/>
        <v>0</v>
      </c>
    </row>
    <row r="190" spans="1:12" ht="37.5" hidden="1" customHeight="1" x14ac:dyDescent="0.25">
      <c r="A190" s="28" t="s">
        <v>190</v>
      </c>
      <c r="B190" s="29" t="s">
        <v>36</v>
      </c>
      <c r="C190" s="1">
        <v>212</v>
      </c>
      <c r="D190" s="22"/>
      <c r="E190" s="22"/>
      <c r="F190" s="14">
        <f t="shared" si="68"/>
        <v>0</v>
      </c>
      <c r="G190" s="16"/>
      <c r="H190" s="16"/>
      <c r="I190" s="14">
        <f t="shared" si="69"/>
        <v>0</v>
      </c>
      <c r="J190" s="23"/>
      <c r="K190" s="22"/>
      <c r="L190" s="14">
        <f t="shared" si="70"/>
        <v>0</v>
      </c>
    </row>
    <row r="191" spans="1:12" ht="37.5" hidden="1" customHeight="1" x14ac:dyDescent="0.25">
      <c r="A191" s="28"/>
      <c r="B191" s="29"/>
      <c r="C191" s="1">
        <v>220</v>
      </c>
      <c r="D191" s="22"/>
      <c r="E191" s="22"/>
      <c r="F191" s="14">
        <f t="shared" si="68"/>
        <v>0</v>
      </c>
      <c r="G191" s="16"/>
      <c r="H191" s="16"/>
      <c r="I191" s="14">
        <f t="shared" si="69"/>
        <v>0</v>
      </c>
      <c r="J191" s="23"/>
      <c r="K191" s="22"/>
      <c r="L191" s="14">
        <f t="shared" si="70"/>
        <v>0</v>
      </c>
    </row>
    <row r="192" spans="1:12" ht="37.5" hidden="1" customHeight="1" x14ac:dyDescent="0.25">
      <c r="A192" s="28"/>
      <c r="B192" s="29"/>
      <c r="C192" s="1">
        <v>340</v>
      </c>
      <c r="D192" s="22"/>
      <c r="E192" s="22"/>
      <c r="F192" s="14">
        <f t="shared" si="68"/>
        <v>0</v>
      </c>
      <c r="G192" s="16"/>
      <c r="H192" s="16"/>
      <c r="I192" s="14">
        <f t="shared" si="69"/>
        <v>0</v>
      </c>
      <c r="J192" s="23"/>
      <c r="K192" s="22"/>
      <c r="L192" s="14">
        <f t="shared" si="70"/>
        <v>0</v>
      </c>
    </row>
    <row r="193" spans="1:12" ht="37.5" hidden="1" customHeight="1" x14ac:dyDescent="0.25">
      <c r="A193" s="5" t="s">
        <v>71</v>
      </c>
      <c r="B193" s="7" t="s">
        <v>65</v>
      </c>
      <c r="C193" s="1" t="s">
        <v>44</v>
      </c>
      <c r="D193" s="22"/>
      <c r="E193" s="22"/>
      <c r="F193" s="14">
        <f t="shared" si="68"/>
        <v>0</v>
      </c>
      <c r="G193" s="16"/>
      <c r="H193" s="16"/>
      <c r="I193" s="14">
        <f t="shared" si="69"/>
        <v>0</v>
      </c>
      <c r="J193" s="23"/>
      <c r="K193" s="22"/>
      <c r="L193" s="14">
        <f t="shared" si="70"/>
        <v>0</v>
      </c>
    </row>
    <row r="194" spans="1:12" ht="56.25" hidden="1" customHeight="1" x14ac:dyDescent="0.25">
      <c r="A194" s="5" t="s">
        <v>72</v>
      </c>
      <c r="B194" s="13" t="s">
        <v>240</v>
      </c>
      <c r="C194" s="1"/>
      <c r="D194" s="22"/>
      <c r="E194" s="22"/>
      <c r="F194" s="14">
        <f t="shared" si="68"/>
        <v>0</v>
      </c>
      <c r="G194" s="16"/>
      <c r="H194" s="16"/>
      <c r="I194" s="14">
        <f t="shared" si="69"/>
        <v>0</v>
      </c>
      <c r="J194" s="23"/>
      <c r="K194" s="22"/>
      <c r="L194" s="14">
        <f t="shared" si="70"/>
        <v>0</v>
      </c>
    </row>
    <row r="195" spans="1:12" ht="93" hidden="1" customHeight="1" x14ac:dyDescent="0.25">
      <c r="A195" s="5" t="s">
        <v>73</v>
      </c>
      <c r="B195" s="7" t="s">
        <v>43</v>
      </c>
      <c r="C195" s="1"/>
      <c r="D195" s="22"/>
      <c r="E195" s="22"/>
      <c r="F195" s="14">
        <f t="shared" si="68"/>
        <v>0</v>
      </c>
      <c r="G195" s="16"/>
      <c r="H195" s="16"/>
      <c r="I195" s="14">
        <f t="shared" si="69"/>
        <v>0</v>
      </c>
      <c r="J195" s="23"/>
      <c r="K195" s="22"/>
      <c r="L195" s="14">
        <f t="shared" si="70"/>
        <v>0</v>
      </c>
    </row>
    <row r="196" spans="1:12" ht="24.75" hidden="1" customHeight="1" x14ac:dyDescent="0.25">
      <c r="A196" s="5"/>
      <c r="B196" s="13" t="s">
        <v>5</v>
      </c>
      <c r="C196" s="1"/>
      <c r="D196" s="22"/>
      <c r="E196" s="22"/>
      <c r="F196" s="14">
        <f t="shared" si="68"/>
        <v>0</v>
      </c>
      <c r="G196" s="16"/>
      <c r="H196" s="16"/>
      <c r="I196" s="14">
        <f t="shared" si="69"/>
        <v>0</v>
      </c>
      <c r="J196" s="23"/>
      <c r="K196" s="22"/>
      <c r="L196" s="14">
        <f t="shared" si="70"/>
        <v>0</v>
      </c>
    </row>
    <row r="197" spans="1:12" ht="37.5" hidden="1" customHeight="1" x14ac:dyDescent="0.25">
      <c r="A197" s="28" t="s">
        <v>74</v>
      </c>
      <c r="B197" s="29" t="s">
        <v>33</v>
      </c>
      <c r="C197" s="1">
        <v>211</v>
      </c>
      <c r="D197" s="22"/>
      <c r="E197" s="22"/>
      <c r="F197" s="14">
        <f t="shared" si="68"/>
        <v>0</v>
      </c>
      <c r="G197" s="16"/>
      <c r="H197" s="16"/>
      <c r="I197" s="14">
        <f t="shared" si="69"/>
        <v>0</v>
      </c>
      <c r="J197" s="23"/>
      <c r="K197" s="22"/>
      <c r="L197" s="14">
        <f t="shared" si="70"/>
        <v>0</v>
      </c>
    </row>
    <row r="198" spans="1:12" ht="37.5" hidden="1" customHeight="1" x14ac:dyDescent="0.25">
      <c r="A198" s="28"/>
      <c r="B198" s="29"/>
      <c r="C198" s="1">
        <v>213</v>
      </c>
      <c r="D198" s="22"/>
      <c r="E198" s="22"/>
      <c r="F198" s="14">
        <f t="shared" si="68"/>
        <v>0</v>
      </c>
      <c r="G198" s="16"/>
      <c r="H198" s="16"/>
      <c r="I198" s="14">
        <f t="shared" si="69"/>
        <v>0</v>
      </c>
      <c r="J198" s="23"/>
      <c r="K198" s="22"/>
      <c r="L198" s="14">
        <f t="shared" si="70"/>
        <v>0</v>
      </c>
    </row>
    <row r="199" spans="1:12" ht="37.5" hidden="1" customHeight="1" x14ac:dyDescent="0.25">
      <c r="A199" s="28" t="s">
        <v>75</v>
      </c>
      <c r="B199" s="29" t="s">
        <v>34</v>
      </c>
      <c r="C199" s="1">
        <v>212</v>
      </c>
      <c r="D199" s="22"/>
      <c r="E199" s="22"/>
      <c r="F199" s="14">
        <f t="shared" si="68"/>
        <v>0</v>
      </c>
      <c r="G199" s="16"/>
      <c r="H199" s="16"/>
      <c r="I199" s="14">
        <f t="shared" si="69"/>
        <v>0</v>
      </c>
      <c r="J199" s="23"/>
      <c r="K199" s="22"/>
      <c r="L199" s="14">
        <f t="shared" si="70"/>
        <v>0</v>
      </c>
    </row>
    <row r="200" spans="1:12" ht="37.5" hidden="1" customHeight="1" x14ac:dyDescent="0.25">
      <c r="A200" s="28"/>
      <c r="B200" s="29"/>
      <c r="C200" s="1">
        <v>222</v>
      </c>
      <c r="D200" s="22"/>
      <c r="E200" s="22"/>
      <c r="F200" s="14">
        <f t="shared" si="68"/>
        <v>0</v>
      </c>
      <c r="G200" s="16"/>
      <c r="H200" s="16"/>
      <c r="I200" s="14">
        <f t="shared" si="69"/>
        <v>0</v>
      </c>
      <c r="J200" s="23"/>
      <c r="K200" s="22"/>
      <c r="L200" s="14">
        <f t="shared" si="70"/>
        <v>0</v>
      </c>
    </row>
    <row r="201" spans="1:12" ht="37.5" hidden="1" customHeight="1" x14ac:dyDescent="0.25">
      <c r="A201" s="28"/>
      <c r="B201" s="29"/>
      <c r="C201" s="1">
        <v>226</v>
      </c>
      <c r="D201" s="22"/>
      <c r="E201" s="22"/>
      <c r="F201" s="14">
        <f t="shared" si="68"/>
        <v>0</v>
      </c>
      <c r="G201" s="16"/>
      <c r="H201" s="16"/>
      <c r="I201" s="14">
        <f t="shared" si="69"/>
        <v>0</v>
      </c>
      <c r="J201" s="23"/>
      <c r="K201" s="22"/>
      <c r="L201" s="14">
        <f t="shared" si="70"/>
        <v>0</v>
      </c>
    </row>
    <row r="202" spans="1:12" ht="37.5" hidden="1" customHeight="1" x14ac:dyDescent="0.25">
      <c r="A202" s="5" t="s">
        <v>76</v>
      </c>
      <c r="B202" s="13" t="s">
        <v>35</v>
      </c>
      <c r="C202" s="1">
        <v>340</v>
      </c>
      <c r="D202" s="22"/>
      <c r="E202" s="22"/>
      <c r="F202" s="14">
        <f t="shared" si="68"/>
        <v>0</v>
      </c>
      <c r="G202" s="16"/>
      <c r="H202" s="16"/>
      <c r="I202" s="14">
        <f t="shared" si="69"/>
        <v>0</v>
      </c>
      <c r="J202" s="23"/>
      <c r="K202" s="22"/>
      <c r="L202" s="14">
        <f t="shared" si="70"/>
        <v>0</v>
      </c>
    </row>
    <row r="203" spans="1:12" ht="37.5" hidden="1" customHeight="1" x14ac:dyDescent="0.25">
      <c r="A203" s="28" t="s">
        <v>77</v>
      </c>
      <c r="B203" s="29" t="s">
        <v>36</v>
      </c>
      <c r="C203" s="1">
        <v>212</v>
      </c>
      <c r="D203" s="22"/>
      <c r="E203" s="22"/>
      <c r="F203" s="14">
        <f t="shared" si="68"/>
        <v>0</v>
      </c>
      <c r="G203" s="16"/>
      <c r="H203" s="16"/>
      <c r="I203" s="14">
        <f t="shared" si="69"/>
        <v>0</v>
      </c>
      <c r="J203" s="23"/>
      <c r="K203" s="22"/>
      <c r="L203" s="14">
        <f t="shared" si="70"/>
        <v>0</v>
      </c>
    </row>
    <row r="204" spans="1:12" ht="20.25" hidden="1" x14ac:dyDescent="0.25">
      <c r="A204" s="28"/>
      <c r="B204" s="29"/>
      <c r="C204" s="1">
        <v>220</v>
      </c>
      <c r="D204" s="22"/>
      <c r="E204" s="22"/>
      <c r="F204" s="14">
        <f t="shared" si="68"/>
        <v>0</v>
      </c>
      <c r="G204" s="16"/>
      <c r="H204" s="16"/>
      <c r="I204" s="14">
        <f t="shared" si="69"/>
        <v>0</v>
      </c>
      <c r="J204" s="23"/>
      <c r="K204" s="22"/>
      <c r="L204" s="14">
        <f t="shared" si="70"/>
        <v>0</v>
      </c>
    </row>
    <row r="205" spans="1:12" ht="20.25" hidden="1" x14ac:dyDescent="0.25">
      <c r="A205" s="28"/>
      <c r="B205" s="29"/>
      <c r="C205" s="1">
        <v>340</v>
      </c>
      <c r="D205" s="22"/>
      <c r="E205" s="22"/>
      <c r="F205" s="14">
        <f t="shared" si="68"/>
        <v>0</v>
      </c>
      <c r="G205" s="16"/>
      <c r="H205" s="16"/>
      <c r="I205" s="14">
        <f t="shared" si="69"/>
        <v>0</v>
      </c>
      <c r="J205" s="23"/>
      <c r="K205" s="22"/>
      <c r="L205" s="14">
        <f t="shared" si="70"/>
        <v>0</v>
      </c>
    </row>
    <row r="206" spans="1:12" ht="20.25" hidden="1" x14ac:dyDescent="0.25">
      <c r="A206" s="5" t="s">
        <v>78</v>
      </c>
      <c r="B206" s="7" t="s">
        <v>65</v>
      </c>
      <c r="C206" s="1" t="s">
        <v>44</v>
      </c>
      <c r="D206" s="22"/>
      <c r="E206" s="22"/>
      <c r="F206" s="14">
        <f t="shared" si="68"/>
        <v>0</v>
      </c>
      <c r="G206" s="16"/>
      <c r="H206" s="16"/>
      <c r="I206" s="14">
        <f t="shared" si="69"/>
        <v>0</v>
      </c>
      <c r="J206" s="23"/>
      <c r="K206" s="22"/>
      <c r="L206" s="14">
        <f t="shared" si="70"/>
        <v>0</v>
      </c>
    </row>
    <row r="207" spans="1:12" ht="90.75" hidden="1" customHeight="1" x14ac:dyDescent="0.3">
      <c r="A207" s="5" t="s">
        <v>79</v>
      </c>
      <c r="B207" s="24" t="s">
        <v>241</v>
      </c>
      <c r="C207" s="1"/>
      <c r="D207" s="22"/>
      <c r="E207" s="22"/>
      <c r="F207" s="14">
        <f t="shared" ref="F207:F250" si="75">D207+E207</f>
        <v>0</v>
      </c>
      <c r="G207" s="16"/>
      <c r="H207" s="16"/>
      <c r="I207" s="14">
        <f t="shared" ref="I207:I250" si="76">G207+H207</f>
        <v>0</v>
      </c>
      <c r="J207" s="23"/>
      <c r="K207" s="22"/>
      <c r="L207" s="14">
        <f t="shared" ref="L207:L251" si="77">J207+K207</f>
        <v>0</v>
      </c>
    </row>
    <row r="208" spans="1:12" ht="93.75" hidden="1" customHeight="1" x14ac:dyDescent="0.25">
      <c r="A208" s="5" t="s">
        <v>80</v>
      </c>
      <c r="B208" s="7" t="s">
        <v>43</v>
      </c>
      <c r="C208" s="1"/>
      <c r="D208" s="22"/>
      <c r="E208" s="22"/>
      <c r="F208" s="14">
        <f t="shared" si="75"/>
        <v>0</v>
      </c>
      <c r="G208" s="16"/>
      <c r="H208" s="16"/>
      <c r="I208" s="14">
        <f t="shared" si="76"/>
        <v>0</v>
      </c>
      <c r="J208" s="23"/>
      <c r="K208" s="22"/>
      <c r="L208" s="14">
        <f t="shared" si="77"/>
        <v>0</v>
      </c>
    </row>
    <row r="209" spans="1:12" ht="27.75" hidden="1" customHeight="1" x14ac:dyDescent="0.25">
      <c r="A209" s="5"/>
      <c r="B209" s="13" t="s">
        <v>5</v>
      </c>
      <c r="C209" s="1"/>
      <c r="D209" s="22"/>
      <c r="E209" s="22"/>
      <c r="F209" s="14">
        <f t="shared" si="75"/>
        <v>0</v>
      </c>
      <c r="G209" s="16"/>
      <c r="H209" s="16"/>
      <c r="I209" s="14">
        <f t="shared" si="76"/>
        <v>0</v>
      </c>
      <c r="J209" s="23"/>
      <c r="K209" s="22"/>
      <c r="L209" s="14">
        <f t="shared" si="77"/>
        <v>0</v>
      </c>
    </row>
    <row r="210" spans="1:12" ht="75.75" hidden="1" customHeight="1" x14ac:dyDescent="0.25">
      <c r="A210" s="28" t="s">
        <v>81</v>
      </c>
      <c r="B210" s="29" t="s">
        <v>33</v>
      </c>
      <c r="C210" s="1">
        <v>211</v>
      </c>
      <c r="D210" s="22"/>
      <c r="E210" s="22"/>
      <c r="F210" s="14">
        <f t="shared" si="75"/>
        <v>0</v>
      </c>
      <c r="G210" s="16"/>
      <c r="H210" s="16"/>
      <c r="I210" s="14">
        <f t="shared" si="76"/>
        <v>0</v>
      </c>
      <c r="J210" s="23"/>
      <c r="K210" s="22"/>
      <c r="L210" s="14">
        <f t="shared" si="77"/>
        <v>0</v>
      </c>
    </row>
    <row r="211" spans="1:12" ht="66" hidden="1" customHeight="1" x14ac:dyDescent="0.25">
      <c r="A211" s="28"/>
      <c r="B211" s="29"/>
      <c r="C211" s="1">
        <v>213</v>
      </c>
      <c r="D211" s="22"/>
      <c r="E211" s="22"/>
      <c r="F211" s="14">
        <f t="shared" si="75"/>
        <v>0</v>
      </c>
      <c r="G211" s="16"/>
      <c r="H211" s="16"/>
      <c r="I211" s="14">
        <f t="shared" si="76"/>
        <v>0</v>
      </c>
      <c r="J211" s="23"/>
      <c r="K211" s="22"/>
      <c r="L211" s="14">
        <f t="shared" si="77"/>
        <v>0</v>
      </c>
    </row>
    <row r="212" spans="1:12" ht="57" hidden="1" customHeight="1" x14ac:dyDescent="0.25">
      <c r="A212" s="37" t="s">
        <v>82</v>
      </c>
      <c r="B212" s="29" t="s">
        <v>34</v>
      </c>
      <c r="C212" s="1">
        <v>212</v>
      </c>
      <c r="D212" s="22"/>
      <c r="E212" s="22"/>
      <c r="F212" s="14">
        <f t="shared" si="75"/>
        <v>0</v>
      </c>
      <c r="G212" s="16"/>
      <c r="H212" s="16"/>
      <c r="I212" s="14">
        <f t="shared" si="76"/>
        <v>0</v>
      </c>
      <c r="J212" s="23"/>
      <c r="K212" s="22"/>
      <c r="L212" s="14">
        <f t="shared" si="77"/>
        <v>0</v>
      </c>
    </row>
    <row r="213" spans="1:12" ht="58.5" hidden="1" customHeight="1" x14ac:dyDescent="0.25">
      <c r="A213" s="38"/>
      <c r="B213" s="29"/>
      <c r="C213" s="1">
        <v>222</v>
      </c>
      <c r="D213" s="22"/>
      <c r="E213" s="22"/>
      <c r="F213" s="14">
        <f t="shared" si="75"/>
        <v>0</v>
      </c>
      <c r="G213" s="16"/>
      <c r="H213" s="16"/>
      <c r="I213" s="14">
        <f t="shared" si="76"/>
        <v>0</v>
      </c>
      <c r="J213" s="23"/>
      <c r="K213" s="22"/>
      <c r="L213" s="14">
        <f t="shared" si="77"/>
        <v>0</v>
      </c>
    </row>
    <row r="214" spans="1:12" ht="60.75" hidden="1" customHeight="1" x14ac:dyDescent="0.25">
      <c r="A214" s="39"/>
      <c r="B214" s="29"/>
      <c r="C214" s="1">
        <v>226</v>
      </c>
      <c r="D214" s="22"/>
      <c r="E214" s="22"/>
      <c r="F214" s="14">
        <f t="shared" si="75"/>
        <v>0</v>
      </c>
      <c r="G214" s="16"/>
      <c r="H214" s="16"/>
      <c r="I214" s="14">
        <f t="shared" si="76"/>
        <v>0</v>
      </c>
      <c r="J214" s="23"/>
      <c r="K214" s="22"/>
      <c r="L214" s="14">
        <f t="shared" si="77"/>
        <v>0</v>
      </c>
    </row>
    <row r="215" spans="1:12" ht="93.75" hidden="1" customHeight="1" x14ac:dyDescent="0.25">
      <c r="A215" s="5" t="s">
        <v>83</v>
      </c>
      <c r="B215" s="13" t="s">
        <v>35</v>
      </c>
      <c r="C215" s="1">
        <v>340</v>
      </c>
      <c r="D215" s="22"/>
      <c r="E215" s="22"/>
      <c r="F215" s="14">
        <f t="shared" si="75"/>
        <v>0</v>
      </c>
      <c r="G215" s="16"/>
      <c r="H215" s="16"/>
      <c r="I215" s="14">
        <f t="shared" si="76"/>
        <v>0</v>
      </c>
      <c r="J215" s="23"/>
      <c r="K215" s="22"/>
      <c r="L215" s="14">
        <f t="shared" si="77"/>
        <v>0</v>
      </c>
    </row>
    <row r="216" spans="1:12" ht="30" hidden="1" customHeight="1" x14ac:dyDescent="0.25">
      <c r="A216" s="28" t="s">
        <v>84</v>
      </c>
      <c r="B216" s="29" t="s">
        <v>36</v>
      </c>
      <c r="C216" s="1">
        <v>212</v>
      </c>
      <c r="D216" s="22"/>
      <c r="E216" s="22"/>
      <c r="F216" s="14">
        <f t="shared" si="75"/>
        <v>0</v>
      </c>
      <c r="G216" s="16"/>
      <c r="H216" s="16"/>
      <c r="I216" s="14">
        <f t="shared" si="76"/>
        <v>0</v>
      </c>
      <c r="J216" s="23"/>
      <c r="K216" s="22"/>
      <c r="L216" s="14">
        <f t="shared" si="77"/>
        <v>0</v>
      </c>
    </row>
    <row r="217" spans="1:12" ht="33" hidden="1" customHeight="1" x14ac:dyDescent="0.25">
      <c r="A217" s="28"/>
      <c r="B217" s="29"/>
      <c r="C217" s="1">
        <v>220</v>
      </c>
      <c r="D217" s="22"/>
      <c r="E217" s="22"/>
      <c r="F217" s="14">
        <f t="shared" si="75"/>
        <v>0</v>
      </c>
      <c r="G217" s="16"/>
      <c r="H217" s="16"/>
      <c r="I217" s="14">
        <f t="shared" si="76"/>
        <v>0</v>
      </c>
      <c r="J217" s="23"/>
      <c r="K217" s="22"/>
      <c r="L217" s="14">
        <f t="shared" si="77"/>
        <v>0</v>
      </c>
    </row>
    <row r="218" spans="1:12" ht="33.75" hidden="1" customHeight="1" x14ac:dyDescent="0.25">
      <c r="A218" s="28"/>
      <c r="B218" s="29"/>
      <c r="C218" s="1">
        <v>340</v>
      </c>
      <c r="D218" s="22"/>
      <c r="E218" s="22"/>
      <c r="F218" s="14">
        <f t="shared" si="75"/>
        <v>0</v>
      </c>
      <c r="G218" s="16"/>
      <c r="H218" s="16"/>
      <c r="I218" s="14">
        <f t="shared" si="76"/>
        <v>0</v>
      </c>
      <c r="J218" s="23"/>
      <c r="K218" s="22"/>
      <c r="L218" s="14">
        <f t="shared" si="77"/>
        <v>0</v>
      </c>
    </row>
    <row r="219" spans="1:12" ht="36" hidden="1" customHeight="1" x14ac:dyDescent="0.25">
      <c r="A219" s="5" t="s">
        <v>85</v>
      </c>
      <c r="B219" s="7" t="s">
        <v>65</v>
      </c>
      <c r="C219" s="1" t="s">
        <v>44</v>
      </c>
      <c r="D219" s="22"/>
      <c r="E219" s="22"/>
      <c r="F219" s="14">
        <f t="shared" si="75"/>
        <v>0</v>
      </c>
      <c r="G219" s="16"/>
      <c r="H219" s="16"/>
      <c r="I219" s="14">
        <f t="shared" si="76"/>
        <v>0</v>
      </c>
      <c r="J219" s="23"/>
      <c r="K219" s="22"/>
      <c r="L219" s="14">
        <f t="shared" si="77"/>
        <v>0</v>
      </c>
    </row>
    <row r="220" spans="1:12" ht="90.75" hidden="1" customHeight="1" x14ac:dyDescent="0.25">
      <c r="A220" s="5" t="s">
        <v>46</v>
      </c>
      <c r="B220" s="7" t="s">
        <v>202</v>
      </c>
      <c r="C220" s="1"/>
      <c r="D220" s="22"/>
      <c r="E220" s="22"/>
      <c r="F220" s="14">
        <f t="shared" si="75"/>
        <v>0</v>
      </c>
      <c r="G220" s="16"/>
      <c r="H220" s="16"/>
      <c r="I220" s="14">
        <f t="shared" si="76"/>
        <v>0</v>
      </c>
      <c r="J220" s="23"/>
      <c r="K220" s="22"/>
      <c r="L220" s="14">
        <f t="shared" si="77"/>
        <v>0</v>
      </c>
    </row>
    <row r="221" spans="1:12" ht="75" hidden="1" x14ac:dyDescent="0.25">
      <c r="A221" s="5" t="s">
        <v>191</v>
      </c>
      <c r="B221" s="7" t="s">
        <v>37</v>
      </c>
      <c r="C221" s="1"/>
      <c r="D221" s="22"/>
      <c r="E221" s="22"/>
      <c r="F221" s="14">
        <f t="shared" si="75"/>
        <v>0</v>
      </c>
      <c r="G221" s="22"/>
      <c r="H221" s="22"/>
      <c r="I221" s="14">
        <f t="shared" si="76"/>
        <v>0</v>
      </c>
      <c r="J221" s="23"/>
      <c r="K221" s="22"/>
      <c r="L221" s="14">
        <f t="shared" si="77"/>
        <v>0</v>
      </c>
    </row>
    <row r="222" spans="1:12" ht="56.25" hidden="1" x14ac:dyDescent="0.25">
      <c r="A222" s="5" t="s">
        <v>192</v>
      </c>
      <c r="B222" s="13" t="s">
        <v>6</v>
      </c>
      <c r="C222" s="1">
        <v>223</v>
      </c>
      <c r="D222" s="22"/>
      <c r="E222" s="22"/>
      <c r="F222" s="14">
        <f t="shared" si="75"/>
        <v>0</v>
      </c>
      <c r="G222" s="22"/>
      <c r="H222" s="22"/>
      <c r="I222" s="14">
        <f t="shared" si="76"/>
        <v>0</v>
      </c>
      <c r="J222" s="23"/>
      <c r="K222" s="22"/>
      <c r="L222" s="14">
        <f t="shared" si="77"/>
        <v>0</v>
      </c>
    </row>
    <row r="223" spans="1:12" ht="20.25" hidden="1" x14ac:dyDescent="0.25">
      <c r="A223" s="5"/>
      <c r="B223" s="13" t="s">
        <v>5</v>
      </c>
      <c r="C223" s="1"/>
      <c r="D223" s="22"/>
      <c r="E223" s="22"/>
      <c r="F223" s="14">
        <f t="shared" si="75"/>
        <v>0</v>
      </c>
      <c r="G223" s="22"/>
      <c r="H223" s="22"/>
      <c r="I223" s="14">
        <f t="shared" si="76"/>
        <v>0</v>
      </c>
      <c r="J223" s="23"/>
      <c r="K223" s="22"/>
      <c r="L223" s="14">
        <f t="shared" si="77"/>
        <v>0</v>
      </c>
    </row>
    <row r="224" spans="1:12" ht="37.5" hidden="1" x14ac:dyDescent="0.25">
      <c r="A224" s="5" t="s">
        <v>203</v>
      </c>
      <c r="B224" s="13" t="s">
        <v>7</v>
      </c>
      <c r="C224" s="1">
        <v>223</v>
      </c>
      <c r="D224" s="22"/>
      <c r="E224" s="22"/>
      <c r="F224" s="14">
        <f t="shared" si="75"/>
        <v>0</v>
      </c>
      <c r="G224" s="22"/>
      <c r="H224" s="22"/>
      <c r="I224" s="14">
        <f t="shared" si="76"/>
        <v>0</v>
      </c>
      <c r="J224" s="23"/>
      <c r="K224" s="22"/>
      <c r="L224" s="14">
        <f t="shared" si="77"/>
        <v>0</v>
      </c>
    </row>
    <row r="225" spans="1:12" ht="20.25" hidden="1" x14ac:dyDescent="0.25">
      <c r="A225" s="5" t="s">
        <v>204</v>
      </c>
      <c r="B225" s="13" t="s">
        <v>8</v>
      </c>
      <c r="C225" s="1">
        <v>223</v>
      </c>
      <c r="D225" s="22"/>
      <c r="E225" s="22"/>
      <c r="F225" s="14">
        <f t="shared" si="75"/>
        <v>0</v>
      </c>
      <c r="G225" s="22"/>
      <c r="H225" s="22"/>
      <c r="I225" s="14">
        <f t="shared" si="76"/>
        <v>0</v>
      </c>
      <c r="J225" s="23"/>
      <c r="K225" s="22"/>
      <c r="L225" s="14">
        <f t="shared" si="77"/>
        <v>0</v>
      </c>
    </row>
    <row r="226" spans="1:12" ht="20.25" hidden="1" x14ac:dyDescent="0.25">
      <c r="A226" s="5" t="s">
        <v>205</v>
      </c>
      <c r="B226" s="13" t="s">
        <v>9</v>
      </c>
      <c r="C226" s="1">
        <v>223</v>
      </c>
      <c r="D226" s="22"/>
      <c r="E226" s="22"/>
      <c r="F226" s="14">
        <f t="shared" si="75"/>
        <v>0</v>
      </c>
      <c r="G226" s="22"/>
      <c r="H226" s="22"/>
      <c r="I226" s="14">
        <f t="shared" si="76"/>
        <v>0</v>
      </c>
      <c r="J226" s="23"/>
      <c r="K226" s="22"/>
      <c r="L226" s="14">
        <f t="shared" si="77"/>
        <v>0</v>
      </c>
    </row>
    <row r="227" spans="1:12" ht="20.25" hidden="1" x14ac:dyDescent="0.25">
      <c r="A227" s="5" t="s">
        <v>206</v>
      </c>
      <c r="B227" s="13" t="s">
        <v>10</v>
      </c>
      <c r="C227" s="1">
        <v>223</v>
      </c>
      <c r="D227" s="22"/>
      <c r="E227" s="22"/>
      <c r="F227" s="14">
        <f t="shared" si="75"/>
        <v>0</v>
      </c>
      <c r="G227" s="22"/>
      <c r="H227" s="22"/>
      <c r="I227" s="14">
        <f t="shared" si="76"/>
        <v>0</v>
      </c>
      <c r="J227" s="23"/>
      <c r="K227" s="22"/>
      <c r="L227" s="14">
        <f t="shared" si="77"/>
        <v>0</v>
      </c>
    </row>
    <row r="228" spans="1:12" ht="37.5" hidden="1" x14ac:dyDescent="0.25">
      <c r="A228" s="5" t="s">
        <v>193</v>
      </c>
      <c r="B228" s="13" t="s">
        <v>11</v>
      </c>
      <c r="C228" s="1">
        <v>220</v>
      </c>
      <c r="D228" s="22"/>
      <c r="E228" s="22"/>
      <c r="F228" s="14">
        <f t="shared" si="75"/>
        <v>0</v>
      </c>
      <c r="G228" s="22"/>
      <c r="H228" s="22"/>
      <c r="I228" s="14">
        <f t="shared" si="76"/>
        <v>0</v>
      </c>
      <c r="J228" s="23"/>
      <c r="K228" s="22"/>
      <c r="L228" s="14">
        <f t="shared" si="77"/>
        <v>0</v>
      </c>
    </row>
    <row r="229" spans="1:12" ht="20.25" hidden="1" x14ac:dyDescent="0.25">
      <c r="A229" s="5"/>
      <c r="B229" s="13" t="s">
        <v>5</v>
      </c>
      <c r="C229" s="1"/>
      <c r="D229" s="22"/>
      <c r="E229" s="22"/>
      <c r="F229" s="14">
        <f t="shared" si="75"/>
        <v>0</v>
      </c>
      <c r="G229" s="22"/>
      <c r="H229" s="22"/>
      <c r="I229" s="14">
        <f t="shared" si="76"/>
        <v>0</v>
      </c>
      <c r="J229" s="23"/>
      <c r="K229" s="22"/>
      <c r="L229" s="14">
        <f t="shared" si="77"/>
        <v>0</v>
      </c>
    </row>
    <row r="230" spans="1:12" ht="56.25" hidden="1" x14ac:dyDescent="0.25">
      <c r="A230" s="5" t="s">
        <v>196</v>
      </c>
      <c r="B230" s="13" t="s">
        <v>12</v>
      </c>
      <c r="C230" s="1">
        <v>226</v>
      </c>
      <c r="D230" s="22"/>
      <c r="E230" s="22"/>
      <c r="F230" s="14">
        <f t="shared" si="75"/>
        <v>0</v>
      </c>
      <c r="G230" s="22"/>
      <c r="H230" s="22"/>
      <c r="I230" s="14">
        <f t="shared" si="76"/>
        <v>0</v>
      </c>
      <c r="J230" s="23"/>
      <c r="K230" s="22"/>
      <c r="L230" s="14">
        <f t="shared" si="77"/>
        <v>0</v>
      </c>
    </row>
    <row r="231" spans="1:12" ht="20.25" hidden="1" x14ac:dyDescent="0.25">
      <c r="A231" s="5" t="s">
        <v>207</v>
      </c>
      <c r="B231" s="13" t="s">
        <v>13</v>
      </c>
      <c r="C231" s="1">
        <v>224</v>
      </c>
      <c r="D231" s="22"/>
      <c r="E231" s="22"/>
      <c r="F231" s="14">
        <f t="shared" si="75"/>
        <v>0</v>
      </c>
      <c r="G231" s="22"/>
      <c r="H231" s="22"/>
      <c r="I231" s="14">
        <f t="shared" si="76"/>
        <v>0</v>
      </c>
      <c r="J231" s="23"/>
      <c r="K231" s="22"/>
      <c r="L231" s="14">
        <f t="shared" si="77"/>
        <v>0</v>
      </c>
    </row>
    <row r="232" spans="1:12" ht="37.5" hidden="1" x14ac:dyDescent="0.25">
      <c r="A232" s="5" t="s">
        <v>208</v>
      </c>
      <c r="B232" s="13" t="s">
        <v>14</v>
      </c>
      <c r="C232" s="1">
        <v>225</v>
      </c>
      <c r="D232" s="22"/>
      <c r="E232" s="22"/>
      <c r="F232" s="14">
        <f t="shared" si="75"/>
        <v>0</v>
      </c>
      <c r="G232" s="22"/>
      <c r="H232" s="22"/>
      <c r="I232" s="14">
        <f t="shared" si="76"/>
        <v>0</v>
      </c>
      <c r="J232" s="23"/>
      <c r="K232" s="22"/>
      <c r="L232" s="14">
        <f t="shared" si="77"/>
        <v>0</v>
      </c>
    </row>
    <row r="233" spans="1:12" ht="37.5" hidden="1" x14ac:dyDescent="0.25">
      <c r="A233" s="5" t="s">
        <v>212</v>
      </c>
      <c r="B233" s="13" t="s">
        <v>15</v>
      </c>
      <c r="C233" s="1">
        <v>225</v>
      </c>
      <c r="D233" s="22"/>
      <c r="E233" s="22"/>
      <c r="F233" s="14">
        <f t="shared" si="75"/>
        <v>0</v>
      </c>
      <c r="G233" s="22"/>
      <c r="H233" s="22"/>
      <c r="I233" s="14">
        <f t="shared" si="76"/>
        <v>0</v>
      </c>
      <c r="J233" s="23"/>
      <c r="K233" s="22"/>
      <c r="L233" s="14">
        <f t="shared" si="77"/>
        <v>0</v>
      </c>
    </row>
    <row r="234" spans="1:12" ht="37.5" hidden="1" x14ac:dyDescent="0.25">
      <c r="A234" s="5" t="s">
        <v>194</v>
      </c>
      <c r="B234" s="13" t="s">
        <v>16</v>
      </c>
      <c r="C234" s="1" t="s">
        <v>17</v>
      </c>
      <c r="D234" s="22"/>
      <c r="E234" s="22"/>
      <c r="F234" s="14">
        <f t="shared" si="75"/>
        <v>0</v>
      </c>
      <c r="G234" s="22"/>
      <c r="H234" s="22"/>
      <c r="I234" s="14">
        <f t="shared" si="76"/>
        <v>0</v>
      </c>
      <c r="J234" s="23"/>
      <c r="K234" s="22"/>
      <c r="L234" s="14">
        <f t="shared" si="77"/>
        <v>0</v>
      </c>
    </row>
    <row r="235" spans="1:12" ht="20.25" hidden="1" x14ac:dyDescent="0.25">
      <c r="A235" s="5"/>
      <c r="B235" s="13" t="s">
        <v>5</v>
      </c>
      <c r="C235" s="1"/>
      <c r="D235" s="22"/>
      <c r="E235" s="22"/>
      <c r="F235" s="14">
        <f t="shared" si="75"/>
        <v>0</v>
      </c>
      <c r="G235" s="22"/>
      <c r="H235" s="22"/>
      <c r="I235" s="14">
        <f t="shared" si="76"/>
        <v>0</v>
      </c>
      <c r="J235" s="23"/>
      <c r="K235" s="22"/>
      <c r="L235" s="14">
        <f t="shared" si="77"/>
        <v>0</v>
      </c>
    </row>
    <row r="236" spans="1:12" ht="56.25" hidden="1" x14ac:dyDescent="0.25">
      <c r="A236" s="5" t="s">
        <v>213</v>
      </c>
      <c r="B236" s="13" t="s">
        <v>18</v>
      </c>
      <c r="C236" s="1">
        <v>225</v>
      </c>
      <c r="D236" s="22"/>
      <c r="E236" s="22"/>
      <c r="F236" s="14">
        <f t="shared" si="75"/>
        <v>0</v>
      </c>
      <c r="G236" s="22"/>
      <c r="H236" s="22"/>
      <c r="I236" s="14">
        <f t="shared" si="76"/>
        <v>0</v>
      </c>
      <c r="J236" s="23"/>
      <c r="K236" s="22"/>
      <c r="L236" s="14">
        <f t="shared" si="77"/>
        <v>0</v>
      </c>
    </row>
    <row r="237" spans="1:12" ht="56.25" hidden="1" x14ac:dyDescent="0.25">
      <c r="A237" s="5" t="s">
        <v>214</v>
      </c>
      <c r="B237" s="13" t="s">
        <v>19</v>
      </c>
      <c r="C237" s="1">
        <v>340</v>
      </c>
      <c r="D237" s="22"/>
      <c r="E237" s="22"/>
      <c r="F237" s="14">
        <f t="shared" si="75"/>
        <v>0</v>
      </c>
      <c r="G237" s="22"/>
      <c r="H237" s="22"/>
      <c r="I237" s="14">
        <f t="shared" si="76"/>
        <v>0</v>
      </c>
      <c r="J237" s="23"/>
      <c r="K237" s="22"/>
      <c r="L237" s="14">
        <f t="shared" si="77"/>
        <v>0</v>
      </c>
    </row>
    <row r="238" spans="1:12" ht="56.25" hidden="1" x14ac:dyDescent="0.25">
      <c r="A238" s="5" t="s">
        <v>215</v>
      </c>
      <c r="B238" s="13" t="s">
        <v>20</v>
      </c>
      <c r="C238" s="1">
        <v>226</v>
      </c>
      <c r="D238" s="22"/>
      <c r="E238" s="22"/>
      <c r="F238" s="14">
        <f t="shared" si="75"/>
        <v>0</v>
      </c>
      <c r="G238" s="22"/>
      <c r="H238" s="22"/>
      <c r="I238" s="14">
        <f t="shared" si="76"/>
        <v>0</v>
      </c>
      <c r="J238" s="23"/>
      <c r="K238" s="22"/>
      <c r="L238" s="14">
        <f t="shared" si="77"/>
        <v>0</v>
      </c>
    </row>
    <row r="239" spans="1:12" ht="37.5" hidden="1" x14ac:dyDescent="0.25">
      <c r="A239" s="5" t="s">
        <v>216</v>
      </c>
      <c r="B239" s="13" t="s">
        <v>21</v>
      </c>
      <c r="C239" s="1">
        <v>225</v>
      </c>
      <c r="D239" s="22"/>
      <c r="E239" s="22"/>
      <c r="F239" s="14">
        <f t="shared" si="75"/>
        <v>0</v>
      </c>
      <c r="G239" s="22"/>
      <c r="H239" s="22"/>
      <c r="I239" s="14">
        <f t="shared" si="76"/>
        <v>0</v>
      </c>
      <c r="J239" s="23"/>
      <c r="K239" s="22"/>
      <c r="L239" s="14">
        <f t="shared" si="77"/>
        <v>0</v>
      </c>
    </row>
    <row r="240" spans="1:12" ht="20.25" hidden="1" x14ac:dyDescent="0.25">
      <c r="A240" s="5" t="s">
        <v>195</v>
      </c>
      <c r="B240" s="13" t="s">
        <v>22</v>
      </c>
      <c r="C240" s="1">
        <v>221</v>
      </c>
      <c r="D240" s="22"/>
      <c r="E240" s="22"/>
      <c r="F240" s="14">
        <f t="shared" si="75"/>
        <v>0</v>
      </c>
      <c r="G240" s="22"/>
      <c r="H240" s="22"/>
      <c r="I240" s="14">
        <f t="shared" si="76"/>
        <v>0</v>
      </c>
      <c r="J240" s="23"/>
      <c r="K240" s="22"/>
      <c r="L240" s="14">
        <f t="shared" si="77"/>
        <v>0</v>
      </c>
    </row>
    <row r="241" spans="1:13" ht="20.25" hidden="1" x14ac:dyDescent="0.25">
      <c r="A241" s="5" t="s">
        <v>209</v>
      </c>
      <c r="B241" s="13" t="s">
        <v>23</v>
      </c>
      <c r="C241" s="1">
        <v>222</v>
      </c>
      <c r="D241" s="22"/>
      <c r="E241" s="22"/>
      <c r="F241" s="14">
        <f t="shared" si="75"/>
        <v>0</v>
      </c>
      <c r="G241" s="22"/>
      <c r="H241" s="22"/>
      <c r="I241" s="14">
        <f t="shared" si="76"/>
        <v>0</v>
      </c>
      <c r="J241" s="23"/>
      <c r="K241" s="22"/>
      <c r="L241" s="14">
        <f t="shared" si="77"/>
        <v>0</v>
      </c>
    </row>
    <row r="242" spans="1:13" ht="20.25" hidden="1" x14ac:dyDescent="0.25">
      <c r="A242" s="5" t="s">
        <v>210</v>
      </c>
      <c r="B242" s="30" t="s">
        <v>24</v>
      </c>
      <c r="C242" s="1">
        <v>211</v>
      </c>
      <c r="D242" s="22"/>
      <c r="E242" s="22"/>
      <c r="F242" s="14">
        <f t="shared" si="75"/>
        <v>0</v>
      </c>
      <c r="G242" s="22"/>
      <c r="H242" s="22"/>
      <c r="I242" s="14">
        <f t="shared" si="76"/>
        <v>0</v>
      </c>
      <c r="J242" s="23"/>
      <c r="K242" s="22"/>
      <c r="L242" s="14">
        <f t="shared" si="77"/>
        <v>0</v>
      </c>
    </row>
    <row r="243" spans="1:13" ht="18.75" hidden="1" customHeight="1" x14ac:dyDescent="0.25">
      <c r="A243" s="5" t="s">
        <v>211</v>
      </c>
      <c r="B243" s="31"/>
      <c r="C243" s="1">
        <v>213</v>
      </c>
      <c r="D243" s="22"/>
      <c r="E243" s="22"/>
      <c r="F243" s="14">
        <f t="shared" si="75"/>
        <v>0</v>
      </c>
      <c r="G243" s="22"/>
      <c r="H243" s="22"/>
      <c r="I243" s="14">
        <f t="shared" si="76"/>
        <v>0</v>
      </c>
      <c r="J243" s="23"/>
      <c r="K243" s="22"/>
      <c r="L243" s="14">
        <f t="shared" si="77"/>
        <v>0</v>
      </c>
    </row>
    <row r="244" spans="1:13" ht="37.5" hidden="1" customHeight="1" x14ac:dyDescent="0.25">
      <c r="A244" s="5" t="s">
        <v>201</v>
      </c>
      <c r="B244" s="13" t="s">
        <v>25</v>
      </c>
      <c r="C244" s="1" t="s">
        <v>26</v>
      </c>
      <c r="D244" s="22"/>
      <c r="E244" s="22"/>
      <c r="F244" s="14">
        <f t="shared" si="75"/>
        <v>0</v>
      </c>
      <c r="G244" s="22"/>
      <c r="H244" s="22"/>
      <c r="I244" s="14">
        <f t="shared" si="76"/>
        <v>0</v>
      </c>
      <c r="J244" s="23"/>
      <c r="K244" s="22"/>
      <c r="L244" s="14">
        <f t="shared" si="77"/>
        <v>0</v>
      </c>
    </row>
    <row r="245" spans="1:13" ht="20.25" hidden="1" x14ac:dyDescent="0.25">
      <c r="A245" s="5" t="s">
        <v>197</v>
      </c>
      <c r="B245" s="7" t="s">
        <v>217</v>
      </c>
      <c r="C245" s="1"/>
      <c r="D245" s="22"/>
      <c r="E245" s="22"/>
      <c r="F245" s="14">
        <f t="shared" si="75"/>
        <v>0</v>
      </c>
      <c r="G245" s="22"/>
      <c r="H245" s="22"/>
      <c r="I245" s="14">
        <f t="shared" si="76"/>
        <v>0</v>
      </c>
      <c r="J245" s="23"/>
      <c r="K245" s="22"/>
      <c r="L245" s="14">
        <f t="shared" si="77"/>
        <v>0</v>
      </c>
    </row>
    <row r="246" spans="1:13" ht="24.75" customHeight="1" x14ac:dyDescent="0.25">
      <c r="A246" s="5" t="s">
        <v>198</v>
      </c>
      <c r="B246" s="7" t="s">
        <v>27</v>
      </c>
      <c r="C246" s="1"/>
      <c r="D246" s="22"/>
      <c r="E246" s="22">
        <f>E247+E248+E249+E250</f>
        <v>63679.519999999997</v>
      </c>
      <c r="F246" s="14">
        <f t="shared" si="75"/>
        <v>63679.519999999997</v>
      </c>
      <c r="G246" s="16"/>
      <c r="H246" s="16">
        <f>H247+H248+H249+H250</f>
        <v>63679.1</v>
      </c>
      <c r="I246" s="14">
        <f t="shared" si="76"/>
        <v>63679.1</v>
      </c>
      <c r="J246" s="16"/>
      <c r="K246" s="18">
        <f>K247+K248+K249</f>
        <v>63679.519999999997</v>
      </c>
      <c r="L246" s="14">
        <f t="shared" si="77"/>
        <v>63679.519999999997</v>
      </c>
    </row>
    <row r="247" spans="1:13" ht="22.5" customHeight="1" x14ac:dyDescent="0.25">
      <c r="A247" s="5"/>
      <c r="B247" s="13" t="s">
        <v>5</v>
      </c>
      <c r="C247" s="1"/>
      <c r="D247" s="22"/>
      <c r="E247" s="22"/>
      <c r="F247" s="14">
        <f t="shared" si="75"/>
        <v>0</v>
      </c>
      <c r="G247" s="22"/>
      <c r="H247" s="22"/>
      <c r="I247" s="14">
        <f t="shared" si="76"/>
        <v>0</v>
      </c>
      <c r="J247" s="23"/>
      <c r="K247" s="22"/>
      <c r="L247" s="14">
        <f t="shared" si="77"/>
        <v>0</v>
      </c>
    </row>
    <row r="248" spans="1:13" ht="20.25" x14ac:dyDescent="0.25">
      <c r="A248" s="5" t="s">
        <v>199</v>
      </c>
      <c r="B248" s="13" t="s">
        <v>9</v>
      </c>
      <c r="C248" s="1">
        <v>223</v>
      </c>
      <c r="D248" s="22"/>
      <c r="E248" s="22"/>
      <c r="F248" s="14">
        <f t="shared" si="75"/>
        <v>0</v>
      </c>
      <c r="G248" s="22"/>
      <c r="H248" s="22"/>
      <c r="I248" s="14">
        <f t="shared" si="76"/>
        <v>0</v>
      </c>
      <c r="J248" s="23"/>
      <c r="K248" s="22"/>
      <c r="L248" s="14">
        <f t="shared" si="77"/>
        <v>0</v>
      </c>
    </row>
    <row r="249" spans="1:13" ht="20.25" x14ac:dyDescent="0.25">
      <c r="A249" s="5" t="s">
        <v>200</v>
      </c>
      <c r="B249" s="13" t="s">
        <v>10</v>
      </c>
      <c r="C249" s="1">
        <v>223</v>
      </c>
      <c r="D249" s="22"/>
      <c r="E249" s="22">
        <v>63679.519999999997</v>
      </c>
      <c r="F249" s="14">
        <f t="shared" si="75"/>
        <v>63679.519999999997</v>
      </c>
      <c r="G249" s="22"/>
      <c r="H249" s="22">
        <v>63679.1</v>
      </c>
      <c r="I249" s="14">
        <f t="shared" si="76"/>
        <v>63679.1</v>
      </c>
      <c r="J249" s="23"/>
      <c r="K249" s="14">
        <v>63679.519999999997</v>
      </c>
      <c r="L249" s="14">
        <f t="shared" si="77"/>
        <v>63679.519999999997</v>
      </c>
    </row>
    <row r="250" spans="1:13" ht="24" customHeight="1" x14ac:dyDescent="0.25">
      <c r="A250" s="5" t="s">
        <v>201</v>
      </c>
      <c r="B250" s="13" t="s">
        <v>28</v>
      </c>
      <c r="C250" s="1">
        <v>290</v>
      </c>
      <c r="D250" s="22"/>
      <c r="E250" s="22"/>
      <c r="F250" s="14">
        <f t="shared" si="75"/>
        <v>0</v>
      </c>
      <c r="G250" s="22"/>
      <c r="H250" s="22"/>
      <c r="I250" s="14">
        <f t="shared" si="76"/>
        <v>0</v>
      </c>
      <c r="J250" s="23"/>
      <c r="K250" s="22"/>
      <c r="L250" s="14">
        <f t="shared" si="77"/>
        <v>0</v>
      </c>
    </row>
    <row r="251" spans="1:13" ht="56.25" x14ac:dyDescent="0.25">
      <c r="A251" s="5"/>
      <c r="B251" s="7" t="s">
        <v>58</v>
      </c>
      <c r="C251" s="1"/>
      <c r="D251" s="18">
        <f>D179+D173+D13+D246</f>
        <v>6679069.5200000005</v>
      </c>
      <c r="E251" s="18">
        <f>E179+E173+E13+E246</f>
        <v>2342024.48</v>
      </c>
      <c r="F251" s="18">
        <f t="shared" ref="F251:J251" si="78">F179+F173+F13+F246</f>
        <v>9021094</v>
      </c>
      <c r="G251" s="18">
        <f>G179+G173+G13+G246</f>
        <v>6679068.9800000004</v>
      </c>
      <c r="H251" s="18">
        <f>H179+H173+H13+H246</f>
        <v>2381370.0200000005</v>
      </c>
      <c r="I251" s="18">
        <f t="shared" si="78"/>
        <v>9060439</v>
      </c>
      <c r="J251" s="18">
        <f t="shared" si="78"/>
        <v>6679068.6799999997</v>
      </c>
      <c r="K251" s="18">
        <f>K179+K173+K13+K246</f>
        <v>2381370.3199999998</v>
      </c>
      <c r="L251" s="18">
        <f t="shared" si="77"/>
        <v>9060439</v>
      </c>
      <c r="M251" s="25"/>
    </row>
    <row r="252" spans="1:13" x14ac:dyDescent="0.25">
      <c r="K252" s="9"/>
      <c r="L252" s="9"/>
    </row>
    <row r="253" spans="1:13" x14ac:dyDescent="0.25">
      <c r="K253" s="9"/>
      <c r="L253" s="9"/>
    </row>
    <row r="254" spans="1:13" x14ac:dyDescent="0.25">
      <c r="K254" s="9"/>
      <c r="L254" s="9"/>
    </row>
    <row r="255" spans="1:13" x14ac:dyDescent="0.25">
      <c r="K255" s="9"/>
      <c r="L255" s="9"/>
    </row>
    <row r="256" spans="1:13" x14ac:dyDescent="0.25">
      <c r="K256" s="9"/>
      <c r="L256" s="9"/>
    </row>
    <row r="257" spans="2:12" ht="20.25" x14ac:dyDescent="0.3">
      <c r="B257" s="26" t="s">
        <v>246</v>
      </c>
      <c r="K257" s="9"/>
      <c r="L257" s="9"/>
    </row>
    <row r="258" spans="2:12" x14ac:dyDescent="0.25">
      <c r="K258" s="9"/>
      <c r="L258" s="9"/>
    </row>
    <row r="259" spans="2:12" x14ac:dyDescent="0.25">
      <c r="K259" s="9"/>
      <c r="L259" s="9"/>
    </row>
    <row r="260" spans="2:12" x14ac:dyDescent="0.25">
      <c r="K260" s="9"/>
      <c r="L260" s="9"/>
    </row>
    <row r="261" spans="2:12" x14ac:dyDescent="0.25">
      <c r="K261" s="9"/>
      <c r="L261" s="9"/>
    </row>
    <row r="262" spans="2:12" x14ac:dyDescent="0.25">
      <c r="K262" s="9"/>
      <c r="L262" s="9"/>
    </row>
    <row r="263" spans="2:12" x14ac:dyDescent="0.25">
      <c r="K263" s="9"/>
      <c r="L263" s="9"/>
    </row>
    <row r="264" spans="2:12" x14ac:dyDescent="0.25">
      <c r="K264" s="9"/>
      <c r="L264" s="9"/>
    </row>
    <row r="265" spans="2:12" x14ac:dyDescent="0.25">
      <c r="K265" s="9"/>
      <c r="L265" s="9"/>
    </row>
    <row r="266" spans="2:12" x14ac:dyDescent="0.25">
      <c r="K266" s="9"/>
      <c r="L266" s="9"/>
    </row>
    <row r="267" spans="2:12" x14ac:dyDescent="0.25">
      <c r="K267" s="9"/>
      <c r="L267" s="9"/>
    </row>
    <row r="268" spans="2:12" x14ac:dyDescent="0.25">
      <c r="K268" s="9"/>
      <c r="L268" s="9"/>
    </row>
    <row r="269" spans="2:12" x14ac:dyDescent="0.25">
      <c r="K269" s="9"/>
      <c r="L269" s="9"/>
    </row>
    <row r="270" spans="2:12" x14ac:dyDescent="0.25">
      <c r="K270" s="9"/>
      <c r="L270" s="9"/>
    </row>
    <row r="271" spans="2:12" x14ac:dyDescent="0.25">
      <c r="K271" s="9"/>
      <c r="L271" s="9"/>
    </row>
    <row r="272" spans="2:12" x14ac:dyDescent="0.25">
      <c r="K272" s="9"/>
      <c r="L272" s="9"/>
    </row>
    <row r="273" spans="11:12" x14ac:dyDescent="0.25">
      <c r="K273" s="9"/>
      <c r="L273" s="9"/>
    </row>
    <row r="274" spans="11:12" x14ac:dyDescent="0.25">
      <c r="K274" s="9"/>
      <c r="L274" s="9"/>
    </row>
    <row r="275" spans="11:12" x14ac:dyDescent="0.25">
      <c r="K275" s="9"/>
      <c r="L275" s="9"/>
    </row>
    <row r="276" spans="11:12" x14ac:dyDescent="0.25">
      <c r="K276" s="9"/>
      <c r="L276" s="9"/>
    </row>
    <row r="277" spans="11:12" x14ac:dyDescent="0.25">
      <c r="K277" s="9"/>
      <c r="L277" s="9"/>
    </row>
    <row r="278" spans="11:12" x14ac:dyDescent="0.25">
      <c r="K278" s="9"/>
      <c r="L278" s="9"/>
    </row>
    <row r="279" spans="11:12" x14ac:dyDescent="0.25">
      <c r="K279" s="9"/>
      <c r="L279" s="9"/>
    </row>
    <row r="280" spans="11:12" x14ac:dyDescent="0.25">
      <c r="K280" s="9"/>
      <c r="L280" s="9"/>
    </row>
    <row r="281" spans="11:12" x14ac:dyDescent="0.25">
      <c r="K281" s="9"/>
      <c r="L281" s="9"/>
    </row>
    <row r="282" spans="11:12" x14ac:dyDescent="0.25">
      <c r="K282" s="9"/>
      <c r="L282" s="9"/>
    </row>
    <row r="283" spans="11:12" x14ac:dyDescent="0.25">
      <c r="K283" s="9"/>
      <c r="L283" s="9"/>
    </row>
    <row r="284" spans="11:12" x14ac:dyDescent="0.25">
      <c r="K284" s="9"/>
      <c r="L284" s="9"/>
    </row>
    <row r="285" spans="11:12" x14ac:dyDescent="0.25">
      <c r="K285" s="9"/>
      <c r="L285" s="9"/>
    </row>
    <row r="286" spans="11:12" x14ac:dyDescent="0.25">
      <c r="K286" s="9"/>
      <c r="L286" s="9"/>
    </row>
    <row r="287" spans="11:12" x14ac:dyDescent="0.25">
      <c r="K287" s="9"/>
      <c r="L287" s="9"/>
    </row>
    <row r="288" spans="11:12" x14ac:dyDescent="0.25">
      <c r="K288" s="9"/>
      <c r="L288" s="9"/>
    </row>
    <row r="289" spans="11:12" x14ac:dyDescent="0.25">
      <c r="K289" s="9"/>
      <c r="L289" s="9"/>
    </row>
    <row r="290" spans="11:12" x14ac:dyDescent="0.25">
      <c r="K290" s="9"/>
      <c r="L290" s="9"/>
    </row>
    <row r="291" spans="11:12" x14ac:dyDescent="0.25">
      <c r="K291" s="9"/>
      <c r="L291" s="9"/>
    </row>
    <row r="292" spans="11:12" x14ac:dyDescent="0.25">
      <c r="K292" s="9"/>
      <c r="L292" s="9"/>
    </row>
    <row r="293" spans="11:12" x14ac:dyDescent="0.25">
      <c r="K293" s="9"/>
      <c r="L293" s="9"/>
    </row>
    <row r="294" spans="11:12" x14ac:dyDescent="0.25">
      <c r="K294" s="9"/>
      <c r="L294" s="9"/>
    </row>
    <row r="295" spans="11:12" x14ac:dyDescent="0.25">
      <c r="K295" s="9"/>
      <c r="L295" s="9"/>
    </row>
    <row r="296" spans="11:12" x14ac:dyDescent="0.25">
      <c r="K296" s="9"/>
      <c r="L296" s="9"/>
    </row>
    <row r="297" spans="11:12" x14ac:dyDescent="0.25">
      <c r="K297" s="9"/>
      <c r="L297" s="9"/>
    </row>
    <row r="298" spans="11:12" x14ac:dyDescent="0.25">
      <c r="K298" s="9"/>
      <c r="L298" s="9"/>
    </row>
    <row r="299" spans="11:12" x14ac:dyDescent="0.25">
      <c r="K299" s="9"/>
      <c r="L299" s="9"/>
    </row>
    <row r="300" spans="11:12" x14ac:dyDescent="0.25">
      <c r="K300" s="11"/>
      <c r="L300" s="11"/>
    </row>
  </sheetData>
  <mergeCells count="77">
    <mergeCell ref="I1:L1"/>
    <mergeCell ref="A4:L7"/>
    <mergeCell ref="A216:A218"/>
    <mergeCell ref="B216:B218"/>
    <mergeCell ref="A210:A211"/>
    <mergeCell ref="B210:B211"/>
    <mergeCell ref="A212:A214"/>
    <mergeCell ref="B212:B214"/>
    <mergeCell ref="A184:A185"/>
    <mergeCell ref="B184:B185"/>
    <mergeCell ref="A186:A188"/>
    <mergeCell ref="B186:B188"/>
    <mergeCell ref="A190:A192"/>
    <mergeCell ref="B190:B192"/>
    <mergeCell ref="A197:A198"/>
    <mergeCell ref="B197:B198"/>
    <mergeCell ref="A33:A34"/>
    <mergeCell ref="B33:B34"/>
    <mergeCell ref="A45:A46"/>
    <mergeCell ref="B45:B46"/>
    <mergeCell ref="A39:A40"/>
    <mergeCell ref="B39:B40"/>
    <mergeCell ref="A9:A11"/>
    <mergeCell ref="B9:B11"/>
    <mergeCell ref="A19:A20"/>
    <mergeCell ref="B19:B20"/>
    <mergeCell ref="A27:A28"/>
    <mergeCell ref="B27:B28"/>
    <mergeCell ref="C9:C11"/>
    <mergeCell ref="D9:F9"/>
    <mergeCell ref="D10:D11"/>
    <mergeCell ref="E10:E11"/>
    <mergeCell ref="F10:F11"/>
    <mergeCell ref="I10:I11"/>
    <mergeCell ref="J10:J11"/>
    <mergeCell ref="G9:I9"/>
    <mergeCell ref="G10:G11"/>
    <mergeCell ref="H10:H11"/>
    <mergeCell ref="J9:L9"/>
    <mergeCell ref="K10:K11"/>
    <mergeCell ref="L10:L11"/>
    <mergeCell ref="A59:A61"/>
    <mergeCell ref="B59:B61"/>
    <mergeCell ref="A63:A65"/>
    <mergeCell ref="B63:B65"/>
    <mergeCell ref="A51:A52"/>
    <mergeCell ref="B51:B52"/>
    <mergeCell ref="A57:A58"/>
    <mergeCell ref="B57:B58"/>
    <mergeCell ref="A70:A71"/>
    <mergeCell ref="B70:B71"/>
    <mergeCell ref="A88:A89"/>
    <mergeCell ref="B88:B89"/>
    <mergeCell ref="A82:A83"/>
    <mergeCell ref="B82:B83"/>
    <mergeCell ref="B242:B243"/>
    <mergeCell ref="A169:A170"/>
    <mergeCell ref="B169:B170"/>
    <mergeCell ref="A199:A201"/>
    <mergeCell ref="B199:B201"/>
    <mergeCell ref="A203:A205"/>
    <mergeCell ref="B203:B205"/>
    <mergeCell ref="J3:L3"/>
    <mergeCell ref="A124:A125"/>
    <mergeCell ref="B124:B125"/>
    <mergeCell ref="A118:A119"/>
    <mergeCell ref="B118:B119"/>
    <mergeCell ref="A100:A101"/>
    <mergeCell ref="B100:B101"/>
    <mergeCell ref="A94:A95"/>
    <mergeCell ref="B94:B95"/>
    <mergeCell ref="A112:A113"/>
    <mergeCell ref="B112:B113"/>
    <mergeCell ref="A106:A107"/>
    <mergeCell ref="B106:B107"/>
    <mergeCell ref="A76:A77"/>
    <mergeCell ref="B76:B77"/>
  </mergeCells>
  <pageMargins left="0.7" right="0.7" top="0.75" bottom="0.75" header="0.3" footer="0.3"/>
  <pageSetup paperSize="9" scale="3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2016-03-30T06:46:07Z</dcterms:modified>
</cp:coreProperties>
</file>